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ascoul\Desktop\Modifications maquettes - FJVD\"/>
    </mc:Choice>
  </mc:AlternateContent>
  <xr:revisionPtr revIDLastSave="0" documentId="8_{46C16C40-3925-497B-A504-ADAD50069651}" xr6:coauthVersionLast="47" xr6:coauthVersionMax="47" xr10:uidLastSave="{00000000-0000-0000-0000-000000000000}"/>
  <bookViews>
    <workbookView xWindow="0" yWindow="0" windowWidth="23040" windowHeight="9060" xr2:uid="{2C3E8608-68F6-44E6-B9F3-A5852C2B55C1}"/>
  </bookViews>
  <sheets>
    <sheet name="M1 MAP" sheetId="5" r:id="rId1"/>
    <sheet name="M2 MAP" sheetId="6" r:id="rId2"/>
  </sheets>
  <externalReferences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5" l="1"/>
  <c r="E26" i="5"/>
  <c r="E40" i="6"/>
  <c r="N39" i="6"/>
  <c r="N35" i="6"/>
  <c r="N31" i="6"/>
  <c r="E25" i="6"/>
  <c r="N24" i="6"/>
  <c r="N19" i="6"/>
  <c r="N15" i="6"/>
  <c r="N45" i="5"/>
  <c r="N39" i="5"/>
  <c r="N33" i="5"/>
  <c r="N25" i="5"/>
  <c r="N21" i="5"/>
  <c r="N16" i="5"/>
  <c r="N26" i="5" l="1"/>
  <c r="N46" i="5"/>
  <c r="N25" i="6"/>
  <c r="N40" i="6"/>
  <c r="E41" i="6"/>
  <c r="E47" i="5"/>
  <c r="N41" i="6"/>
  <c r="N47" i="5"/>
</calcChain>
</file>

<file path=xl/sharedStrings.xml><?xml version="1.0" encoding="utf-8"?>
<sst xmlns="http://schemas.openxmlformats.org/spreadsheetml/2006/main" count="292" uniqueCount="111">
  <si>
    <t>M1 Droit public - Parcours Action Publique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</si>
  <si>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</si>
  <si>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</si>
  <si>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</si>
  <si>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</si>
  <si>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</si>
  <si>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</si>
  <si>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</si>
  <si>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</si>
  <si>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</si>
  <si>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>Numéro</t>
  </si>
  <si>
    <t>Nom</t>
  </si>
  <si>
    <t>ECTS</t>
  </si>
  <si>
    <t>Type</t>
  </si>
  <si>
    <t>Semestre 7</t>
  </si>
  <si>
    <t>Semestre 7 - MOBILITE</t>
  </si>
  <si>
    <t xml:space="preserve">Semestre 7 </t>
  </si>
  <si>
    <t>UE1.1</t>
  </si>
  <si>
    <t>Fondamentaux de l'action publique</t>
  </si>
  <si>
    <t>Obligatoire</t>
  </si>
  <si>
    <t>EP1.1A</t>
  </si>
  <si>
    <t>Science administrative</t>
  </si>
  <si>
    <t>02</t>
  </si>
  <si>
    <t>CM</t>
  </si>
  <si>
    <t>EP1.1B</t>
  </si>
  <si>
    <t>Droit des services publics</t>
  </si>
  <si>
    <t>EP1.1C</t>
  </si>
  <si>
    <t>Droit de la commande publique</t>
  </si>
  <si>
    <t>EP1.1D</t>
  </si>
  <si>
    <t>TD</t>
  </si>
  <si>
    <t>EP1.1E</t>
  </si>
  <si>
    <t>Droit public économique</t>
  </si>
  <si>
    <t>UE1.2</t>
  </si>
  <si>
    <t>Droit des contentieux</t>
  </si>
  <si>
    <t>EP1.2A</t>
  </si>
  <si>
    <t>Contentieux administratif</t>
  </si>
  <si>
    <t>EP1.2B</t>
  </si>
  <si>
    <t>EP1.2C</t>
  </si>
  <si>
    <t>Contentieux constitutionnel</t>
  </si>
  <si>
    <t>EP1.2D</t>
  </si>
  <si>
    <t>Contentieux de l'Union européenne</t>
  </si>
  <si>
    <t>UE1.3</t>
  </si>
  <si>
    <t>Enseignements complémentaires</t>
  </si>
  <si>
    <t>EP1.3A</t>
  </si>
  <si>
    <t>Anglais juridique</t>
  </si>
  <si>
    <t>EP1.3B</t>
  </si>
  <si>
    <t>Théorie du droit de l'action publique</t>
  </si>
  <si>
    <t>EP1.3C</t>
  </si>
  <si>
    <t xml:space="preserve">Initiation à la recherche et méthodologie des concours </t>
  </si>
  <si>
    <t>Semestre 8</t>
  </si>
  <si>
    <t>Semestre 8 - MOBILITE</t>
  </si>
  <si>
    <t>UE2.1</t>
  </si>
  <si>
    <t>EP2.1A</t>
  </si>
  <si>
    <t xml:space="preserve">Droits fondamentaux - sources et protections </t>
  </si>
  <si>
    <t>EP2.1B</t>
  </si>
  <si>
    <t>Droit constitutionnel approfondi</t>
  </si>
  <si>
    <t>EP2.1C</t>
  </si>
  <si>
    <t xml:space="preserve">Finances et fiscalités publiques </t>
  </si>
  <si>
    <t>UE2.2</t>
  </si>
  <si>
    <t>Droit des politiques publiques</t>
  </si>
  <si>
    <t>EP2.2A</t>
  </si>
  <si>
    <t xml:space="preserve">Droit de l'urbanisme </t>
  </si>
  <si>
    <t>EP2.2B</t>
  </si>
  <si>
    <t>EP2.2C</t>
  </si>
  <si>
    <t>Droit de l'environnement</t>
  </si>
  <si>
    <t>EP2.2D</t>
  </si>
  <si>
    <t>Droit matériel de l'Union européenne</t>
  </si>
  <si>
    <t>EP2.2E</t>
  </si>
  <si>
    <t>UE2.3</t>
  </si>
  <si>
    <t>EP2.3A</t>
  </si>
  <si>
    <t>Droit du marché unique numérique</t>
  </si>
  <si>
    <t>EP2.3B</t>
  </si>
  <si>
    <t xml:space="preserve">Déontologie et éthique publiques </t>
  </si>
  <si>
    <t>EP2.3C</t>
  </si>
  <si>
    <t>Droit électoral</t>
  </si>
  <si>
    <t>EP2.3D</t>
  </si>
  <si>
    <t xml:space="preserve">Stage court </t>
  </si>
  <si>
    <t>Option</t>
  </si>
  <si>
    <t>STSUIV</t>
  </si>
  <si>
    <t>Mémoire d'initiation à la recherche</t>
  </si>
  <si>
    <t>MEMSUIV</t>
  </si>
  <si>
    <t>Total</t>
  </si>
  <si>
    <t>M2 Droit public - Parcours Action Publique</t>
  </si>
  <si>
    <t>Semestre 9</t>
  </si>
  <si>
    <t>Semestre 9 - MOBILITE</t>
  </si>
  <si>
    <t>Articulation des systèmes juridiques</t>
  </si>
  <si>
    <t>Approche historique et philosophique</t>
  </si>
  <si>
    <t>Etat:interaction avec l'UE</t>
  </si>
  <si>
    <t>Administration territoriale: interaction avec l'UE</t>
  </si>
  <si>
    <t>Séminaire de droit comparé</t>
  </si>
  <si>
    <t>Aménagement des territoires</t>
  </si>
  <si>
    <t>Protection de l'environnement</t>
  </si>
  <si>
    <t>Valorisation de l'espace public</t>
  </si>
  <si>
    <t>Etudes de cas</t>
  </si>
  <si>
    <t>Accompagnement professionnel</t>
  </si>
  <si>
    <t>Dématérialisation de l'action publique</t>
  </si>
  <si>
    <t>Management public</t>
  </si>
  <si>
    <t>EP1.3D</t>
  </si>
  <si>
    <t>Préparation aux concours et à l'entretien oral</t>
  </si>
  <si>
    <t>Semestre 10</t>
  </si>
  <si>
    <t>Interaction des contentieux</t>
  </si>
  <si>
    <t>Contentieux administratif et constitutionnel approfondis</t>
  </si>
  <si>
    <t>cliniques de droit prospectif</t>
  </si>
  <si>
    <t>PROJSUIV</t>
  </si>
  <si>
    <t>Action économique et sociales</t>
  </si>
  <si>
    <t>Droit de la commande publique dans le contexte européen</t>
  </si>
  <si>
    <t>Interventions économiques et sociales des collectivités publiques</t>
  </si>
  <si>
    <t>Finances et fiscalités publiques approfondies</t>
  </si>
  <si>
    <t xml:space="preserve">Stage et rapport  </t>
  </si>
  <si>
    <t>Méthodologie de la recherche</t>
  </si>
  <si>
    <t xml:space="preserve">Mémoire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</si>
</sst>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10" xfId="1" applyFont="1" applyFill="1" applyBorder="1" applyAlignment="1" applyProtection="1">
      <alignment horizontal="center" vertical="center" wrapText="1"/>
      <protection locked="0"/>
    </xf>
    <xf numFmtId="0" fontId="2" fillId="2" borderId="10" xfId="1" applyFont="1" applyFill="1" applyBorder="1" applyAlignment="1" applyProtection="1">
      <alignment horizontal="left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/>
      <protection locked="0"/>
    </xf>
    <xf numFmtId="1" fontId="7" fillId="0" borderId="10" xfId="2" applyNumberFormat="1" applyFont="1" applyBorder="1" applyAlignment="1" applyProtection="1">
      <alignment horizontal="center" vertical="center"/>
      <protection locked="0"/>
    </xf>
    <xf numFmtId="0" fontId="2" fillId="2" borderId="10" xfId="1" applyFont="1" applyFill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horizontal="center" vertical="center"/>
      <protection locked="0"/>
    </xf>
    <xf numFmtId="0" fontId="2" fillId="2" borderId="6" xfId="1" applyFont="1" applyFill="1" applyBorder="1" applyAlignment="1" applyProtection="1">
      <alignment horizontal="left" vertical="center" wrapText="1"/>
      <protection locked="0"/>
    </xf>
    <xf numFmtId="0" fontId="8" fillId="0" borderId="5" xfId="1" applyFont="1" applyBorder="1" applyAlignment="1" applyProtection="1">
      <alignment horizontal="center" vertical="center"/>
      <protection locked="0"/>
    </xf>
    <xf numFmtId="0" fontId="2" fillId="5" borderId="10" xfId="1" applyFont="1" applyFill="1" applyBorder="1" applyAlignment="1">
      <alignment horizontal="center" vertical="center" wrapText="1"/>
    </xf>
    <xf numFmtId="1" fontId="7" fillId="5" borderId="10" xfId="2" applyNumberFormat="1" applyFont="1" applyFill="1" applyBorder="1" applyAlignment="1" applyProtection="1">
      <alignment horizontal="center" vertical="center"/>
    </xf>
    <xf numFmtId="164" fontId="8" fillId="5" borderId="10" xfId="1" applyNumberFormat="1" applyFont="1" applyFill="1" applyBorder="1" applyAlignment="1">
      <alignment horizontal="center" vertical="center"/>
    </xf>
    <xf numFmtId="0" fontId="2" fillId="2" borderId="7" xfId="1" applyFont="1" applyFill="1" applyBorder="1" applyAlignment="1" applyProtection="1">
      <alignment horizontal="center" vertical="center" wrapText="1"/>
      <protection locked="0"/>
    </xf>
    <xf numFmtId="0" fontId="2" fillId="5" borderId="1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 applyProtection="1">
      <alignment horizontal="center" vertical="center" wrapText="1"/>
      <protection locked="0"/>
    </xf>
    <xf numFmtId="0" fontId="9" fillId="4" borderId="20" xfId="0" applyFont="1" applyFill="1" applyBorder="1" applyAlignment="1">
      <alignment vertical="center"/>
    </xf>
    <xf numFmtId="0" fontId="9" fillId="4" borderId="21" xfId="0" applyFont="1" applyFill="1" applyBorder="1" applyAlignment="1">
      <alignment vertical="center"/>
    </xf>
    <xf numFmtId="0" fontId="9" fillId="4" borderId="24" xfId="0" applyFont="1" applyFill="1" applyBorder="1" applyAlignment="1">
      <alignment vertical="center"/>
    </xf>
    <xf numFmtId="164" fontId="5" fillId="4" borderId="25" xfId="0" applyNumberFormat="1" applyFont="1" applyFill="1" applyBorder="1" applyAlignment="1">
      <alignment horizontal="center" vertical="center"/>
    </xf>
    <xf numFmtId="0" fontId="2" fillId="8" borderId="10" xfId="1" applyFont="1" applyFill="1" applyBorder="1" applyAlignment="1">
      <alignment horizontal="center" vertical="center" wrapText="1"/>
    </xf>
    <xf numFmtId="0" fontId="2" fillId="8" borderId="16" xfId="1" applyFont="1" applyFill="1" applyBorder="1" applyAlignment="1">
      <alignment horizontal="center" vertical="center" wrapText="1"/>
    </xf>
    <xf numFmtId="0" fontId="6" fillId="8" borderId="14" xfId="1" applyFont="1" applyFill="1" applyBorder="1" applyAlignment="1">
      <alignment vertical="center"/>
    </xf>
    <xf numFmtId="0" fontId="6" fillId="8" borderId="15" xfId="1" applyFont="1" applyFill="1" applyBorder="1" applyAlignment="1">
      <alignment vertical="center"/>
    </xf>
    <xf numFmtId="1" fontId="7" fillId="8" borderId="10" xfId="2" applyNumberFormat="1" applyFont="1" applyFill="1" applyBorder="1" applyAlignment="1" applyProtection="1">
      <alignment horizontal="center" vertical="center"/>
    </xf>
    <xf numFmtId="0" fontId="2" fillId="8" borderId="10" xfId="1" applyFont="1" applyFill="1" applyBorder="1" applyAlignment="1">
      <alignment horizontal="center" vertical="center"/>
    </xf>
    <xf numFmtId="164" fontId="8" fillId="8" borderId="5" xfId="1" applyNumberFormat="1" applyFont="1" applyFill="1" applyBorder="1" applyAlignment="1">
      <alignment horizontal="center" vertical="center"/>
    </xf>
    <xf numFmtId="0" fontId="9" fillId="7" borderId="20" xfId="0" applyFont="1" applyFill="1" applyBorder="1" applyAlignment="1">
      <alignment vertical="center"/>
    </xf>
    <xf numFmtId="0" fontId="9" fillId="7" borderId="24" xfId="0" applyFont="1" applyFill="1" applyBorder="1" applyAlignment="1">
      <alignment vertical="center"/>
    </xf>
    <xf numFmtId="0" fontId="9" fillId="7" borderId="25" xfId="0" applyFont="1" applyFill="1" applyBorder="1" applyAlignment="1">
      <alignment horizontal="center" vertical="center"/>
    </xf>
    <xf numFmtId="0" fontId="9" fillId="7" borderId="21" xfId="0" applyFont="1" applyFill="1" applyBorder="1" applyAlignment="1">
      <alignment vertical="center"/>
    </xf>
    <xf numFmtId="0" fontId="9" fillId="7" borderId="20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2" fillId="2" borderId="0" xfId="1" applyFont="1" applyFill="1" applyAlignment="1">
      <alignment wrapText="1"/>
    </xf>
    <xf numFmtId="0" fontId="5" fillId="3" borderId="19" xfId="0" applyFont="1" applyFill="1" applyBorder="1" applyAlignment="1">
      <alignment vertical="center"/>
    </xf>
    <xf numFmtId="0" fontId="6" fillId="5" borderId="15" xfId="1" applyFont="1" applyFill="1" applyBorder="1" applyAlignment="1">
      <alignment horizontal="center" vertical="center"/>
    </xf>
    <xf numFmtId="0" fontId="2" fillId="5" borderId="10" xfId="1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0" fontId="6" fillId="8" borderId="15" xfId="1" applyFont="1" applyFill="1" applyBorder="1" applyAlignment="1">
      <alignment horizontal="center" vertical="center"/>
    </xf>
    <xf numFmtId="164" fontId="5" fillId="7" borderId="24" xfId="0" applyNumberFormat="1" applyFont="1" applyFill="1" applyBorder="1" applyAlignment="1">
      <alignment horizontal="center" vertical="center"/>
    </xf>
    <xf numFmtId="164" fontId="5" fillId="3" borderId="24" xfId="0" applyNumberFormat="1" applyFont="1" applyFill="1" applyBorder="1" applyAlignment="1">
      <alignment horizontal="center" vertical="center"/>
    </xf>
    <xf numFmtId="0" fontId="5" fillId="3" borderId="23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 applyProtection="1">
      <alignment horizontal="left"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2" fillId="2" borderId="5" xfId="1" applyFont="1" applyFill="1" applyBorder="1" applyAlignment="1" applyProtection="1">
      <alignment horizontal="left" vertical="center" wrapText="1"/>
      <protection locked="0"/>
    </xf>
    <xf numFmtId="0" fontId="6" fillId="2" borderId="5" xfId="1" applyFont="1" applyFill="1" applyBorder="1" applyAlignment="1" applyProtection="1">
      <alignment horizontal="left" vertical="center"/>
      <protection locked="0"/>
    </xf>
    <xf numFmtId="0" fontId="6" fillId="2" borderId="14" xfId="1" applyFont="1" applyFill="1" applyBorder="1" applyAlignment="1" applyProtection="1">
      <alignment vertical="center"/>
      <protection locked="0"/>
    </xf>
    <xf numFmtId="0" fontId="2" fillId="5" borderId="31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6" fillId="5" borderId="10" xfId="1" applyFont="1" applyFill="1" applyBorder="1" applyAlignment="1">
      <alignment horizontal="left" vertical="center"/>
    </xf>
    <xf numFmtId="0" fontId="6" fillId="5" borderId="11" xfId="1" applyFont="1" applyFill="1" applyBorder="1" applyAlignment="1">
      <alignment vertical="center"/>
    </xf>
    <xf numFmtId="0" fontId="8" fillId="6" borderId="10" xfId="1" applyFont="1" applyFill="1" applyBorder="1" applyAlignment="1" applyProtection="1">
      <alignment horizontal="center" vertical="center"/>
      <protection locked="0"/>
    </xf>
    <xf numFmtId="0" fontId="9" fillId="4" borderId="20" xfId="0" applyFont="1" applyFill="1" applyBorder="1" applyAlignment="1">
      <alignment horizontal="left" vertical="center"/>
    </xf>
    <xf numFmtId="0" fontId="9" fillId="4" borderId="24" xfId="0" applyFont="1" applyFill="1" applyBorder="1" applyAlignment="1">
      <alignment horizontal="center" vertical="center"/>
    </xf>
    <xf numFmtId="0" fontId="2" fillId="8" borderId="33" xfId="1" applyFont="1" applyFill="1" applyBorder="1" applyAlignment="1">
      <alignment horizontal="center" vertical="center" wrapText="1"/>
    </xf>
    <xf numFmtId="0" fontId="2" fillId="8" borderId="5" xfId="1" applyFont="1" applyFill="1" applyBorder="1" applyAlignment="1">
      <alignment horizontal="left" vertical="center" wrapText="1"/>
    </xf>
    <xf numFmtId="0" fontId="6" fillId="8" borderId="15" xfId="1" applyFont="1" applyFill="1" applyBorder="1" applyAlignment="1">
      <alignment horizontal="left" vertical="center"/>
    </xf>
    <xf numFmtId="0" fontId="9" fillId="7" borderId="21" xfId="0" applyFont="1" applyFill="1" applyBorder="1" applyAlignment="1">
      <alignment horizontal="center" vertical="center"/>
    </xf>
    <xf numFmtId="0" fontId="9" fillId="7" borderId="20" xfId="0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left" vertical="center"/>
    </xf>
    <xf numFmtId="0" fontId="7" fillId="2" borderId="10" xfId="1" applyFont="1" applyFill="1" applyBorder="1" applyAlignment="1" applyProtection="1">
      <alignment horizontal="left" vertical="center"/>
      <protection locked="0"/>
    </xf>
    <xf numFmtId="0" fontId="5" fillId="2" borderId="29" xfId="1" applyFont="1" applyFill="1" applyBorder="1" applyAlignment="1">
      <alignment horizontal="center" vertical="center" wrapText="1"/>
    </xf>
    <xf numFmtId="0" fontId="5" fillId="2" borderId="32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2" fillId="2" borderId="0" xfId="0" applyFont="1" applyFill="1"/>
    <xf numFmtId="0" fontId="5" fillId="4" borderId="0" xfId="1" applyFont="1" applyFill="1" applyAlignment="1">
      <alignment horizontal="center" vertical="center" wrapText="1"/>
    </xf>
    <xf numFmtId="0" fontId="5" fillId="4" borderId="0" xfId="1" applyFont="1" applyFill="1" applyAlignment="1">
      <alignment vertical="center" wrapText="1"/>
    </xf>
    <xf numFmtId="0" fontId="9" fillId="4" borderId="2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vertical="center"/>
    </xf>
    <xf numFmtId="164" fontId="5" fillId="2" borderId="7" xfId="0" applyNumberFormat="1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vertical="center"/>
    </xf>
    <xf numFmtId="0" fontId="9" fillId="4" borderId="2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vertical="center"/>
    </xf>
    <xf numFmtId="164" fontId="5" fillId="4" borderId="4" xfId="0" applyNumberFormat="1" applyFont="1" applyFill="1" applyBorder="1" applyAlignment="1">
      <alignment horizontal="center" vertical="center"/>
    </xf>
    <xf numFmtId="0" fontId="9" fillId="9" borderId="33" xfId="0" applyFont="1" applyFill="1" applyBorder="1" applyAlignment="1">
      <alignment vertical="center"/>
    </xf>
    <xf numFmtId="0" fontId="9" fillId="9" borderId="11" xfId="0" applyFont="1" applyFill="1" applyBorder="1" applyAlignment="1">
      <alignment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left" vertical="center"/>
    </xf>
    <xf numFmtId="164" fontId="5" fillId="9" borderId="16" xfId="0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 applyProtection="1">
      <alignment horizontal="left" vertical="center"/>
      <protection locked="0"/>
    </xf>
    <xf numFmtId="0" fontId="6" fillId="2" borderId="6" xfId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1" fontId="7" fillId="0" borderId="6" xfId="2" applyNumberFormat="1" applyFont="1" applyBorder="1" applyAlignment="1" applyProtection="1">
      <alignment horizontal="center" vertical="center"/>
      <protection locked="0"/>
    </xf>
    <xf numFmtId="0" fontId="2" fillId="2" borderId="6" xfId="1" applyFont="1" applyFill="1" applyBorder="1" applyAlignment="1" applyProtection="1">
      <alignment horizontal="center" vertical="center"/>
      <protection locked="0"/>
    </xf>
    <xf numFmtId="0" fontId="8" fillId="0" borderId="7" xfId="1" applyFont="1" applyBorder="1" applyAlignment="1" applyProtection="1">
      <alignment horizontal="center" vertical="center"/>
      <protection locked="0"/>
    </xf>
    <xf numFmtId="0" fontId="5" fillId="3" borderId="13" xfId="1" applyFont="1" applyFill="1" applyBorder="1" applyAlignment="1">
      <alignment horizontal="center" vertical="center" wrapText="1"/>
    </xf>
    <xf numFmtId="0" fontId="5" fillId="4" borderId="33" xfId="1" applyFont="1" applyFill="1" applyBorder="1" applyAlignment="1">
      <alignment horizontal="center" vertical="center" wrapText="1"/>
    </xf>
    <xf numFmtId="0" fontId="5" fillId="4" borderId="11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4" borderId="11" xfId="1" applyFont="1" applyFill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3" borderId="4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30" xfId="1" applyFont="1" applyFill="1" applyBorder="1" applyAlignment="1">
      <alignment horizontal="center" vertical="center" wrapText="1"/>
    </xf>
    <xf numFmtId="0" fontId="5" fillId="3" borderId="2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1" xfId="1" applyFont="1" applyFill="1" applyBorder="1" applyAlignment="1" applyProtection="1">
      <alignment horizontal="center" vertical="center" wrapText="1"/>
      <protection locked="0"/>
    </xf>
    <xf numFmtId="0" fontId="2" fillId="2" borderId="15" xfId="1" applyFont="1" applyFill="1" applyBorder="1" applyAlignment="1" applyProtection="1">
      <alignment horizontal="center" vertical="center" wrapText="1"/>
      <protection locked="0"/>
    </xf>
    <xf numFmtId="0" fontId="2" fillId="2" borderId="32" xfId="1" applyFont="1" applyFill="1" applyBorder="1" applyAlignment="1" applyProtection="1">
      <alignment horizontal="center" vertical="center" wrapText="1"/>
      <protection locked="0"/>
    </xf>
    <xf numFmtId="0" fontId="2" fillId="2" borderId="8" xfId="1" applyFont="1" applyFill="1" applyBorder="1" applyAlignment="1" applyProtection="1">
      <alignment horizontal="center" vertical="center" wrapText="1"/>
      <protection locked="0"/>
    </xf>
    <xf numFmtId="0" fontId="2" fillId="2" borderId="30" xfId="1" applyFont="1" applyFill="1" applyBorder="1" applyAlignment="1" applyProtection="1">
      <alignment horizontal="center" vertical="center" wrapText="1"/>
      <protection locked="0"/>
    </xf>
    <xf numFmtId="0" fontId="2" fillId="2" borderId="29" xfId="1" applyFont="1" applyFill="1" applyBorder="1" applyAlignment="1" applyProtection="1">
      <alignment horizontal="center" vertical="center" wrapText="1"/>
      <protection locked="0"/>
    </xf>
    <xf numFmtId="0" fontId="2" fillId="2" borderId="7" xfId="1" applyFont="1" applyFill="1" applyBorder="1" applyAlignment="1" applyProtection="1">
      <alignment horizontal="center" vertical="center" wrapText="1"/>
      <protection locked="0"/>
    </xf>
    <xf numFmtId="0" fontId="2" fillId="2" borderId="6" xfId="1" applyFont="1" applyFill="1" applyBorder="1" applyAlignment="1" applyProtection="1">
      <alignment horizontal="center" vertical="center" wrapText="1"/>
      <protection locked="0"/>
    </xf>
    <xf numFmtId="0" fontId="5" fillId="3" borderId="26" xfId="1" applyFont="1" applyFill="1" applyBorder="1" applyAlignment="1">
      <alignment horizontal="center" vertical="center" wrapText="1"/>
    </xf>
    <xf numFmtId="0" fontId="5" fillId="3" borderId="27" xfId="1" applyFont="1" applyFill="1" applyBorder="1" applyAlignment="1">
      <alignment horizontal="center" vertical="center" wrapText="1"/>
    </xf>
    <xf numFmtId="0" fontId="5" fillId="3" borderId="28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4" borderId="0" xfId="1" applyFont="1" applyFill="1" applyAlignment="1">
      <alignment horizontal="center" vertical="center" wrapText="1"/>
    </xf>
    <xf numFmtId="0" fontId="5" fillId="4" borderId="34" xfId="1" applyFont="1" applyFill="1" applyBorder="1" applyAlignment="1">
      <alignment horizontal="center" vertical="center" wrapText="1"/>
    </xf>
    <xf numFmtId="0" fontId="5" fillId="4" borderId="0" xfId="1" applyFont="1" applyFill="1" applyAlignment="1">
      <alignment horizontal="left" vertical="center" wrapText="1"/>
    </xf>
    <xf numFmtId="0" fontId="5" fillId="7" borderId="2" xfId="1" applyFont="1" applyFill="1" applyBorder="1" applyAlignment="1">
      <alignment horizontal="center" vertical="center" wrapText="1"/>
    </xf>
    <xf numFmtId="0" fontId="5" fillId="7" borderId="0" xfId="1" applyFont="1" applyFill="1" applyAlignment="1">
      <alignment horizontal="center" vertical="center" wrapText="1"/>
    </xf>
    <xf numFmtId="0" fontId="5" fillId="7" borderId="3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5" fillId="3" borderId="32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18" xfId="1" applyFont="1" applyFill="1" applyBorder="1" applyAlignment="1">
      <alignment horizontal="center" vertical="center" wrapText="1"/>
    </xf>
    <xf numFmtId="0" fontId="5" fillId="7" borderId="9" xfId="1" applyFont="1" applyFill="1" applyBorder="1" applyAlignment="1">
      <alignment horizontal="center" vertical="center" wrapText="1"/>
    </xf>
    <xf numFmtId="0" fontId="5" fillId="7" borderId="12" xfId="1" applyFont="1" applyFill="1" applyBorder="1" applyAlignment="1">
      <alignment horizontal="center" vertical="center" wrapText="1"/>
    </xf>
    <xf numFmtId="0" fontId="5" fillId="7" borderId="18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3" xfId="1" xr:uid="{713BADBF-3A7A-441A-9B5D-A46B43BD229E}"/>
    <cellStyle name="Pourcentage 3" xfId="2" xr:uid="{8801FE51-097C-41BE-86D2-CE64718CF1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ROIT%20-%20Facult&#233;%20de%20Droit\Secr&#233;tariat\Secr&#233;tariat%20de%20Direction\MAQUETTES\Maquette%20ICLY_Master%20Mention%20Droit%20public%20Parcours%20Action%20publique%20au%2003-01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ébut"/>
      <sheetName val="Synthèse"/>
      <sheetName val="M1-P1"/>
      <sheetName val="M2-P1"/>
      <sheetName val="Paramétrage"/>
      <sheetName val="fin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DF1E2-D6B2-4D27-9FBF-8B558706291A}">
  <sheetPr>
    <pageSetUpPr fitToPage="1"/>
  </sheetPr>
  <dimension ref="A2:O47"/>
  <sheetViews>
    <sheetView tabSelected="1" zoomScale="53" zoomScaleNormal="53" workbookViewId="0">
      <selection activeCell="B27" sqref="B27"/>
    </sheetView>
  </sheetViews>
  <sheetFormatPr defaultColWidth="11.42578125" defaultRowHeight="14.45"/>
  <cols>
    <col min="1" max="1" width="28" customWidth="1"/>
    <col min="2" max="2" width="11.42578125" bestFit="1" customWidth="1"/>
    <col min="4" max="4" width="32.7109375" customWidth="1"/>
    <col min="6" max="6" width="14.7109375" bestFit="1" customWidth="1"/>
    <col min="7" max="7" width="26.140625" bestFit="1" customWidth="1"/>
    <col min="8" max="8" width="14.28515625" bestFit="1" customWidth="1"/>
    <col min="9" max="9" width="68.5703125" bestFit="1" customWidth="1"/>
    <col min="10" max="10" width="40.85546875" bestFit="1" customWidth="1"/>
    <col min="11" max="11" width="32.42578125" bestFit="1" customWidth="1"/>
    <col min="13" max="13" width="36.140625" bestFit="1" customWidth="1"/>
    <col min="14" max="14" width="49.42578125" bestFit="1" customWidth="1"/>
  </cols>
  <sheetData>
    <row r="2" spans="1:14" ht="23.45">
      <c r="A2" s="2" t="s">
        <v>0</v>
      </c>
    </row>
    <row r="5" spans="1:14" ht="15" thickBot="1"/>
    <row r="6" spans="1:14" s="1" customFormat="1" ht="25.15" customHeight="1">
      <c r="A6" s="36"/>
      <c r="B6" s="129" t="s">
        <v>1</v>
      </c>
      <c r="C6" s="130"/>
      <c r="D6" s="130"/>
      <c r="E6" s="130"/>
      <c r="F6" s="131"/>
      <c r="G6" s="115" t="s">
        <v>2</v>
      </c>
      <c r="H6" s="115" t="s">
        <v>3</v>
      </c>
      <c r="I6" s="113" t="s">
        <v>4</v>
      </c>
      <c r="J6" s="132" t="s">
        <v>5</v>
      </c>
      <c r="K6" s="132" t="s">
        <v>6</v>
      </c>
      <c r="L6" s="113" t="s">
        <v>7</v>
      </c>
      <c r="M6" s="115" t="s">
        <v>8</v>
      </c>
      <c r="N6" s="115" t="s">
        <v>9</v>
      </c>
    </row>
    <row r="7" spans="1:14" s="1" customFormat="1" ht="25.15" customHeight="1">
      <c r="A7" s="36"/>
      <c r="B7" s="44" t="s">
        <v>10</v>
      </c>
      <c r="C7" s="118" t="s">
        <v>11</v>
      </c>
      <c r="D7" s="119"/>
      <c r="E7" s="45" t="s">
        <v>12</v>
      </c>
      <c r="F7" s="45" t="s">
        <v>13</v>
      </c>
      <c r="G7" s="116"/>
      <c r="H7" s="116"/>
      <c r="I7" s="114"/>
      <c r="J7" s="133"/>
      <c r="K7" s="133"/>
      <c r="L7" s="114"/>
      <c r="M7" s="116"/>
      <c r="N7" s="117"/>
    </row>
    <row r="8" spans="1:14" s="72" customFormat="1" ht="25.15" customHeight="1">
      <c r="A8" s="134" t="s">
        <v>14</v>
      </c>
      <c r="B8" s="73"/>
      <c r="C8" s="74"/>
      <c r="D8" s="74"/>
      <c r="E8" s="74"/>
      <c r="F8" s="74"/>
      <c r="G8" s="136" t="s">
        <v>15</v>
      </c>
      <c r="H8" s="136"/>
      <c r="I8" s="136"/>
      <c r="J8" s="73"/>
      <c r="K8" s="73"/>
      <c r="L8" s="73"/>
      <c r="M8" s="73"/>
      <c r="N8" s="73"/>
    </row>
    <row r="9" spans="1:14" s="72" customFormat="1" ht="25.15" customHeight="1">
      <c r="A9" s="134"/>
      <c r="B9" s="65"/>
      <c r="C9" s="66"/>
      <c r="D9" s="67"/>
      <c r="E9" s="68"/>
      <c r="F9" s="68"/>
      <c r="G9" s="68"/>
      <c r="H9" s="68"/>
      <c r="I9" s="69"/>
      <c r="J9" s="67"/>
      <c r="K9" s="70"/>
      <c r="L9" s="69"/>
      <c r="M9" s="68"/>
      <c r="N9" s="71"/>
    </row>
    <row r="10" spans="1:14" s="72" customFormat="1" ht="25.15" customHeight="1">
      <c r="A10" s="134"/>
      <c r="B10" s="73"/>
      <c r="C10" s="74"/>
      <c r="D10" s="74"/>
      <c r="E10" s="74"/>
      <c r="F10" s="74"/>
      <c r="G10" s="74" t="s">
        <v>16</v>
      </c>
      <c r="H10" s="74"/>
      <c r="I10" s="74"/>
      <c r="J10" s="74"/>
      <c r="K10" s="74"/>
      <c r="L10" s="74"/>
      <c r="M10" s="74"/>
      <c r="N10" s="71"/>
    </row>
    <row r="11" spans="1:14" s="1" customFormat="1" ht="25.15" customHeight="1">
      <c r="A11" s="134"/>
      <c r="B11" s="120" t="s">
        <v>17</v>
      </c>
      <c r="C11" s="121" t="s">
        <v>18</v>
      </c>
      <c r="D11" s="122"/>
      <c r="E11" s="127">
        <v>12</v>
      </c>
      <c r="F11" s="127" t="s">
        <v>19</v>
      </c>
      <c r="G11" s="3" t="s">
        <v>20</v>
      </c>
      <c r="H11" s="4"/>
      <c r="I11" s="46" t="s">
        <v>21</v>
      </c>
      <c r="J11" s="5" t="s">
        <v>22</v>
      </c>
      <c r="K11" s="47" t="s">
        <v>19</v>
      </c>
      <c r="L11" s="6"/>
      <c r="M11" s="7" t="s">
        <v>23</v>
      </c>
      <c r="N11" s="8">
        <v>24</v>
      </c>
    </row>
    <row r="12" spans="1:14" s="1" customFormat="1" ht="25.15" customHeight="1">
      <c r="A12" s="134"/>
      <c r="B12" s="120"/>
      <c r="C12" s="123"/>
      <c r="D12" s="124"/>
      <c r="E12" s="127"/>
      <c r="F12" s="127"/>
      <c r="G12" s="3" t="s">
        <v>24</v>
      </c>
      <c r="H12" s="4"/>
      <c r="I12" s="46" t="s">
        <v>25</v>
      </c>
      <c r="J12" s="5" t="s">
        <v>22</v>
      </c>
      <c r="K12" s="47" t="s">
        <v>19</v>
      </c>
      <c r="L12" s="6"/>
      <c r="M12" s="7" t="s">
        <v>23</v>
      </c>
      <c r="N12" s="8">
        <v>24</v>
      </c>
    </row>
    <row r="13" spans="1:14" s="1" customFormat="1" ht="25.15" customHeight="1">
      <c r="A13" s="134"/>
      <c r="B13" s="120"/>
      <c r="C13" s="123"/>
      <c r="D13" s="124"/>
      <c r="E13" s="127"/>
      <c r="F13" s="127"/>
      <c r="G13" s="3" t="s">
        <v>26</v>
      </c>
      <c r="H13" s="4"/>
      <c r="I13" s="46" t="s">
        <v>27</v>
      </c>
      <c r="J13" s="5" t="s">
        <v>22</v>
      </c>
      <c r="K13" s="47" t="s">
        <v>19</v>
      </c>
      <c r="L13" s="6"/>
      <c r="M13" s="7" t="s">
        <v>23</v>
      </c>
      <c r="N13" s="8">
        <v>24</v>
      </c>
    </row>
    <row r="14" spans="1:14" s="1" customFormat="1" ht="25.15" customHeight="1">
      <c r="A14" s="134"/>
      <c r="B14" s="120"/>
      <c r="C14" s="123"/>
      <c r="D14" s="124"/>
      <c r="E14" s="127"/>
      <c r="F14" s="127"/>
      <c r="G14" s="3" t="s">
        <v>28</v>
      </c>
      <c r="H14" s="4"/>
      <c r="I14" s="46" t="s">
        <v>27</v>
      </c>
      <c r="J14" s="5" t="s">
        <v>22</v>
      </c>
      <c r="K14" s="47" t="s">
        <v>19</v>
      </c>
      <c r="L14" s="6"/>
      <c r="M14" s="7" t="s">
        <v>29</v>
      </c>
      <c r="N14" s="8">
        <v>16</v>
      </c>
    </row>
    <row r="15" spans="1:14" s="1" customFormat="1" ht="25.15" customHeight="1">
      <c r="A15" s="134"/>
      <c r="B15" s="120"/>
      <c r="C15" s="125"/>
      <c r="D15" s="126"/>
      <c r="E15" s="128"/>
      <c r="F15" s="128"/>
      <c r="G15" s="3" t="s">
        <v>30</v>
      </c>
      <c r="H15" s="48"/>
      <c r="I15" s="49" t="s">
        <v>31</v>
      </c>
      <c r="J15" s="5" t="s">
        <v>22</v>
      </c>
      <c r="K15" s="50" t="s">
        <v>19</v>
      </c>
      <c r="L15" s="6"/>
      <c r="M15" s="7" t="s">
        <v>23</v>
      </c>
      <c r="N15" s="10">
        <v>24</v>
      </c>
    </row>
    <row r="16" spans="1:14" s="1" customFormat="1" ht="25.15" customHeight="1">
      <c r="A16" s="134"/>
      <c r="B16" s="120"/>
      <c r="C16" s="51"/>
      <c r="D16" s="15"/>
      <c r="E16" s="11"/>
      <c r="F16" s="11"/>
      <c r="G16" s="11"/>
      <c r="H16" s="52"/>
      <c r="I16" s="53"/>
      <c r="J16" s="38"/>
      <c r="K16" s="54"/>
      <c r="L16" s="12"/>
      <c r="M16" s="39"/>
      <c r="N16" s="13">
        <f>N15+N14+N13+N12+N11</f>
        <v>112</v>
      </c>
    </row>
    <row r="17" spans="1:15" s="1" customFormat="1" ht="25.15" customHeight="1">
      <c r="A17" s="134"/>
      <c r="B17" s="120" t="s">
        <v>32</v>
      </c>
      <c r="C17" s="121" t="s">
        <v>33</v>
      </c>
      <c r="D17" s="122"/>
      <c r="E17" s="127">
        <v>10</v>
      </c>
      <c r="F17" s="127" t="s">
        <v>19</v>
      </c>
      <c r="G17" s="3" t="s">
        <v>34</v>
      </c>
      <c r="H17" s="4"/>
      <c r="I17" s="46" t="s">
        <v>35</v>
      </c>
      <c r="J17" s="5" t="s">
        <v>22</v>
      </c>
      <c r="K17" s="47" t="s">
        <v>19</v>
      </c>
      <c r="L17" s="6"/>
      <c r="M17" s="7" t="s">
        <v>23</v>
      </c>
      <c r="N17" s="8">
        <v>24</v>
      </c>
    </row>
    <row r="18" spans="1:15" s="1" customFormat="1" ht="25.15" customHeight="1">
      <c r="A18" s="134"/>
      <c r="B18" s="120"/>
      <c r="C18" s="123"/>
      <c r="D18" s="124"/>
      <c r="E18" s="127"/>
      <c r="F18" s="127"/>
      <c r="G18" s="3" t="s">
        <v>36</v>
      </c>
      <c r="H18" s="4"/>
      <c r="I18" s="46" t="s">
        <v>35</v>
      </c>
      <c r="J18" s="5" t="s">
        <v>22</v>
      </c>
      <c r="K18" s="47" t="s">
        <v>19</v>
      </c>
      <c r="L18" s="6"/>
      <c r="M18" s="7" t="s">
        <v>29</v>
      </c>
      <c r="N18" s="8">
        <v>16</v>
      </c>
    </row>
    <row r="19" spans="1:15" s="1" customFormat="1" ht="25.15" customHeight="1">
      <c r="A19" s="134"/>
      <c r="B19" s="120"/>
      <c r="C19" s="123"/>
      <c r="D19" s="124"/>
      <c r="E19" s="127"/>
      <c r="F19" s="127"/>
      <c r="G19" s="3" t="s">
        <v>37</v>
      </c>
      <c r="H19" s="4"/>
      <c r="I19" s="46" t="s">
        <v>38</v>
      </c>
      <c r="J19" s="5" t="s">
        <v>22</v>
      </c>
      <c r="K19" s="47" t="s">
        <v>19</v>
      </c>
      <c r="L19" s="6"/>
      <c r="M19" s="7" t="s">
        <v>23</v>
      </c>
      <c r="N19" s="8">
        <v>24</v>
      </c>
    </row>
    <row r="20" spans="1:15" s="1" customFormat="1" ht="25.15" customHeight="1">
      <c r="A20" s="134"/>
      <c r="B20" s="120"/>
      <c r="C20" s="123"/>
      <c r="D20" s="124"/>
      <c r="E20" s="127"/>
      <c r="F20" s="127"/>
      <c r="G20" s="3" t="s">
        <v>39</v>
      </c>
      <c r="H20" s="4"/>
      <c r="I20" s="46" t="s">
        <v>40</v>
      </c>
      <c r="J20" s="5" t="s">
        <v>22</v>
      </c>
      <c r="K20" s="47" t="s">
        <v>19</v>
      </c>
      <c r="L20" s="6"/>
      <c r="M20" s="7" t="s">
        <v>23</v>
      </c>
      <c r="N20" s="8">
        <v>24</v>
      </c>
    </row>
    <row r="21" spans="1:15" s="1" customFormat="1" ht="25.15" customHeight="1">
      <c r="A21" s="134"/>
      <c r="B21" s="120"/>
      <c r="C21" s="51"/>
      <c r="D21" s="15"/>
      <c r="E21" s="11"/>
      <c r="F21" s="11"/>
      <c r="G21" s="11"/>
      <c r="H21" s="52"/>
      <c r="I21" s="53"/>
      <c r="J21" s="38"/>
      <c r="K21" s="54"/>
      <c r="L21" s="12"/>
      <c r="M21" s="39"/>
      <c r="N21" s="13">
        <f>N20+N19+N18+N17</f>
        <v>88</v>
      </c>
    </row>
    <row r="22" spans="1:15" s="1" customFormat="1" ht="25.15" customHeight="1">
      <c r="A22" s="134"/>
      <c r="B22" s="120" t="s">
        <v>41</v>
      </c>
      <c r="C22" s="121" t="s">
        <v>42</v>
      </c>
      <c r="D22" s="122"/>
      <c r="E22" s="127">
        <v>8</v>
      </c>
      <c r="F22" s="127" t="s">
        <v>19</v>
      </c>
      <c r="G22" s="3" t="s">
        <v>43</v>
      </c>
      <c r="H22" s="4"/>
      <c r="I22" s="46" t="s">
        <v>44</v>
      </c>
      <c r="J22" s="5"/>
      <c r="K22" s="47" t="s">
        <v>19</v>
      </c>
      <c r="L22" s="6"/>
      <c r="M22" s="7" t="s">
        <v>29</v>
      </c>
      <c r="N22" s="8">
        <v>24</v>
      </c>
    </row>
    <row r="23" spans="1:15" s="1" customFormat="1" ht="25.15" customHeight="1">
      <c r="A23" s="134"/>
      <c r="B23" s="120"/>
      <c r="C23" s="123"/>
      <c r="D23" s="124"/>
      <c r="E23" s="127"/>
      <c r="F23" s="127"/>
      <c r="G23" s="3" t="s">
        <v>45</v>
      </c>
      <c r="H23" s="4"/>
      <c r="I23" s="46" t="s">
        <v>46</v>
      </c>
      <c r="J23" s="5" t="s">
        <v>22</v>
      </c>
      <c r="K23" s="47" t="s">
        <v>19</v>
      </c>
      <c r="L23" s="6"/>
      <c r="M23" s="7" t="s">
        <v>23</v>
      </c>
      <c r="N23" s="55">
        <v>24</v>
      </c>
    </row>
    <row r="24" spans="1:15" s="1" customFormat="1" ht="25.15" customHeight="1">
      <c r="A24" s="134"/>
      <c r="B24" s="120"/>
      <c r="C24" s="123"/>
      <c r="D24" s="124"/>
      <c r="E24" s="127"/>
      <c r="F24" s="127"/>
      <c r="G24" s="3" t="s">
        <v>47</v>
      </c>
      <c r="H24" s="4"/>
      <c r="I24" s="46" t="s">
        <v>48</v>
      </c>
      <c r="J24" s="5"/>
      <c r="K24" s="47" t="s">
        <v>19</v>
      </c>
      <c r="L24" s="6"/>
      <c r="M24" s="7" t="s">
        <v>29</v>
      </c>
      <c r="N24" s="55">
        <v>12</v>
      </c>
    </row>
    <row r="25" spans="1:15" s="1" customFormat="1" ht="25.15" customHeight="1" thickBot="1">
      <c r="A25" s="134"/>
      <c r="B25" s="120"/>
      <c r="C25" s="51"/>
      <c r="D25" s="15"/>
      <c r="E25" s="11"/>
      <c r="F25" s="11"/>
      <c r="G25" s="11"/>
      <c r="H25" s="52"/>
      <c r="I25" s="53"/>
      <c r="J25" s="38"/>
      <c r="K25" s="54"/>
      <c r="L25" s="12"/>
      <c r="M25" s="39"/>
      <c r="N25" s="13">
        <f>N24+N23+N22</f>
        <v>60</v>
      </c>
    </row>
    <row r="26" spans="1:15" s="1" customFormat="1" ht="25.15" customHeight="1" thickBot="1">
      <c r="A26" s="135"/>
      <c r="B26" s="75"/>
      <c r="C26" s="75"/>
      <c r="D26" s="75"/>
      <c r="E26" s="83">
        <f>E22+E17+E11</f>
        <v>30</v>
      </c>
      <c r="F26" s="83"/>
      <c r="G26" s="84"/>
      <c r="H26" s="85"/>
      <c r="I26" s="85"/>
      <c r="J26" s="86"/>
      <c r="K26" s="75"/>
      <c r="L26" s="75"/>
      <c r="M26" s="87"/>
      <c r="N26" s="88">
        <f>N25+N21+N16</f>
        <v>260</v>
      </c>
    </row>
    <row r="27" spans="1:15" s="1" customFormat="1" ht="25.15" customHeight="1">
      <c r="A27" s="137" t="s">
        <v>49</v>
      </c>
      <c r="B27" s="89"/>
      <c r="C27" s="90"/>
      <c r="D27" s="90"/>
      <c r="E27" s="91"/>
      <c r="F27" s="91"/>
      <c r="G27" s="90" t="s">
        <v>50</v>
      </c>
      <c r="H27" s="92"/>
      <c r="I27" s="92"/>
      <c r="J27" s="91"/>
      <c r="K27" s="90"/>
      <c r="L27" s="90"/>
      <c r="M27" s="90"/>
      <c r="N27" s="93"/>
    </row>
    <row r="28" spans="1:15" s="1" customFormat="1" ht="25.15" customHeight="1">
      <c r="A28" s="138"/>
      <c r="C28" s="76"/>
      <c r="D28" s="76"/>
      <c r="E28" s="76"/>
      <c r="F28" s="77"/>
      <c r="G28" s="77"/>
      <c r="H28" s="78"/>
      <c r="I28" s="79"/>
      <c r="J28" s="79"/>
      <c r="K28" s="80"/>
      <c r="L28" s="76"/>
      <c r="M28" s="76"/>
      <c r="N28" s="81"/>
      <c r="O28" s="82"/>
    </row>
    <row r="29" spans="1:15" s="1" customFormat="1" ht="25.15" customHeight="1">
      <c r="A29" s="138"/>
      <c r="B29" s="89"/>
      <c r="C29" s="90"/>
      <c r="D29" s="90"/>
      <c r="E29" s="91"/>
      <c r="F29" s="91"/>
      <c r="G29" s="90" t="s">
        <v>49</v>
      </c>
      <c r="H29" s="92"/>
      <c r="I29" s="92"/>
      <c r="J29" s="91"/>
      <c r="K29" s="90"/>
      <c r="L29" s="90"/>
      <c r="M29" s="90"/>
      <c r="N29" s="93"/>
    </row>
    <row r="30" spans="1:15" s="1" customFormat="1" ht="25.15" customHeight="1">
      <c r="A30" s="138"/>
      <c r="B30" s="140" t="s">
        <v>51</v>
      </c>
      <c r="C30" s="123" t="s">
        <v>18</v>
      </c>
      <c r="D30" s="124"/>
      <c r="E30" s="127">
        <v>10</v>
      </c>
      <c r="F30" s="127" t="s">
        <v>19</v>
      </c>
      <c r="G30" s="14" t="s">
        <v>52</v>
      </c>
      <c r="H30" s="9"/>
      <c r="I30" s="94" t="s">
        <v>53</v>
      </c>
      <c r="J30" s="95" t="s">
        <v>22</v>
      </c>
      <c r="K30" s="96" t="s">
        <v>19</v>
      </c>
      <c r="L30" s="97"/>
      <c r="M30" s="98" t="s">
        <v>23</v>
      </c>
      <c r="N30" s="99">
        <v>24</v>
      </c>
    </row>
    <row r="31" spans="1:15" s="1" customFormat="1" ht="25.15" customHeight="1">
      <c r="A31" s="138"/>
      <c r="B31" s="140"/>
      <c r="C31" s="123"/>
      <c r="D31" s="124"/>
      <c r="E31" s="127"/>
      <c r="F31" s="127"/>
      <c r="G31" s="3" t="s">
        <v>54</v>
      </c>
      <c r="H31" s="9"/>
      <c r="I31" s="46" t="s">
        <v>55</v>
      </c>
      <c r="J31" s="5" t="s">
        <v>22</v>
      </c>
      <c r="K31" s="50" t="s">
        <v>19</v>
      </c>
      <c r="L31" s="6"/>
      <c r="M31" s="7" t="s">
        <v>23</v>
      </c>
      <c r="N31" s="10">
        <v>24</v>
      </c>
    </row>
    <row r="32" spans="1:15" s="1" customFormat="1" ht="25.15" customHeight="1">
      <c r="A32" s="138"/>
      <c r="B32" s="140"/>
      <c r="C32" s="123"/>
      <c r="D32" s="124"/>
      <c r="E32" s="127"/>
      <c r="F32" s="127"/>
      <c r="G32" s="3" t="s">
        <v>56</v>
      </c>
      <c r="H32" s="9"/>
      <c r="I32" s="46" t="s">
        <v>57</v>
      </c>
      <c r="J32" s="5" t="s">
        <v>22</v>
      </c>
      <c r="K32" s="50" t="s">
        <v>19</v>
      </c>
      <c r="L32" s="6"/>
      <c r="M32" s="7" t="s">
        <v>23</v>
      </c>
      <c r="N32" s="10">
        <v>24</v>
      </c>
    </row>
    <row r="33" spans="1:14" s="1" customFormat="1" ht="25.15" customHeight="1">
      <c r="A33" s="138"/>
      <c r="B33" s="141"/>
      <c r="C33" s="58"/>
      <c r="D33" s="22"/>
      <c r="E33" s="21"/>
      <c r="F33" s="22"/>
      <c r="G33" s="22"/>
      <c r="H33" s="59"/>
      <c r="I33" s="60"/>
      <c r="J33" s="24"/>
      <c r="K33" s="23"/>
      <c r="L33" s="25"/>
      <c r="M33" s="26"/>
      <c r="N33" s="27">
        <f>N32+N31+N30</f>
        <v>72</v>
      </c>
    </row>
    <row r="34" spans="1:14" s="1" customFormat="1" ht="25.15" customHeight="1">
      <c r="A34" s="138"/>
      <c r="B34" s="142" t="s">
        <v>58</v>
      </c>
      <c r="C34" s="121" t="s">
        <v>59</v>
      </c>
      <c r="D34" s="122"/>
      <c r="E34" s="127">
        <v>12</v>
      </c>
      <c r="F34" s="127" t="s">
        <v>19</v>
      </c>
      <c r="G34" s="14" t="s">
        <v>60</v>
      </c>
      <c r="H34" s="4"/>
      <c r="I34" s="46" t="s">
        <v>61</v>
      </c>
      <c r="J34" s="5" t="s">
        <v>22</v>
      </c>
      <c r="K34" s="50" t="s">
        <v>19</v>
      </c>
      <c r="L34" s="6"/>
      <c r="M34" s="7" t="s">
        <v>23</v>
      </c>
      <c r="N34" s="10">
        <v>24</v>
      </c>
    </row>
    <row r="35" spans="1:14" s="1" customFormat="1" ht="25.15" customHeight="1">
      <c r="A35" s="138"/>
      <c r="B35" s="140"/>
      <c r="C35" s="123"/>
      <c r="D35" s="124"/>
      <c r="E35" s="127"/>
      <c r="F35" s="127"/>
      <c r="G35" s="3" t="s">
        <v>62</v>
      </c>
      <c r="H35" s="9"/>
      <c r="I35" s="46" t="s">
        <v>61</v>
      </c>
      <c r="J35" s="5" t="s">
        <v>22</v>
      </c>
      <c r="K35" s="50" t="s">
        <v>19</v>
      </c>
      <c r="L35" s="6"/>
      <c r="M35" s="7" t="s">
        <v>29</v>
      </c>
      <c r="N35" s="10">
        <v>16</v>
      </c>
    </row>
    <row r="36" spans="1:14" s="1" customFormat="1" ht="25.15" customHeight="1">
      <c r="A36" s="138"/>
      <c r="B36" s="140"/>
      <c r="C36" s="123"/>
      <c r="D36" s="124"/>
      <c r="E36" s="127"/>
      <c r="F36" s="127"/>
      <c r="G36" s="3" t="s">
        <v>63</v>
      </c>
      <c r="H36" s="9"/>
      <c r="I36" s="46" t="s">
        <v>64</v>
      </c>
      <c r="J36" s="5" t="s">
        <v>22</v>
      </c>
      <c r="K36" s="50" t="s">
        <v>19</v>
      </c>
      <c r="L36" s="6"/>
      <c r="M36" s="7" t="s">
        <v>23</v>
      </c>
      <c r="N36" s="10">
        <v>24</v>
      </c>
    </row>
    <row r="37" spans="1:14" s="1" customFormat="1" ht="25.15" customHeight="1">
      <c r="A37" s="138"/>
      <c r="B37" s="140"/>
      <c r="C37" s="123"/>
      <c r="D37" s="124"/>
      <c r="E37" s="127"/>
      <c r="F37" s="127"/>
      <c r="G37" s="16" t="s">
        <v>65</v>
      </c>
      <c r="H37" s="9"/>
      <c r="I37" s="46" t="s">
        <v>66</v>
      </c>
      <c r="J37" s="5" t="s">
        <v>22</v>
      </c>
      <c r="K37" s="50" t="s">
        <v>19</v>
      </c>
      <c r="L37" s="6"/>
      <c r="M37" s="7" t="s">
        <v>23</v>
      </c>
      <c r="N37" s="10">
        <v>24</v>
      </c>
    </row>
    <row r="38" spans="1:14" s="1" customFormat="1" ht="25.15" customHeight="1">
      <c r="A38" s="138"/>
      <c r="B38" s="140"/>
      <c r="C38" s="123"/>
      <c r="D38" s="124"/>
      <c r="E38" s="127"/>
      <c r="F38" s="127"/>
      <c r="G38" s="3" t="s">
        <v>67</v>
      </c>
      <c r="H38" s="9"/>
      <c r="I38" s="46" t="s">
        <v>66</v>
      </c>
      <c r="J38" s="5" t="s">
        <v>22</v>
      </c>
      <c r="K38" s="50" t="s">
        <v>19</v>
      </c>
      <c r="L38" s="6"/>
      <c r="M38" s="7" t="s">
        <v>29</v>
      </c>
      <c r="N38" s="10">
        <v>16</v>
      </c>
    </row>
    <row r="39" spans="1:14" s="1" customFormat="1" ht="25.15" customHeight="1">
      <c r="A39" s="138"/>
      <c r="B39" s="141"/>
      <c r="C39" s="58"/>
      <c r="D39" s="22"/>
      <c r="E39" s="21"/>
      <c r="F39" s="22"/>
      <c r="G39" s="22"/>
      <c r="H39" s="59"/>
      <c r="I39" s="60"/>
      <c r="J39" s="41"/>
      <c r="K39" s="23"/>
      <c r="L39" s="25"/>
      <c r="M39" s="26"/>
      <c r="N39" s="27">
        <f>N38+N37+N36+N35+N34</f>
        <v>104</v>
      </c>
    </row>
    <row r="40" spans="1:14" s="1" customFormat="1" ht="25.15" customHeight="1">
      <c r="A40" s="138"/>
      <c r="B40" s="142" t="s">
        <v>68</v>
      </c>
      <c r="C40" s="121" t="s">
        <v>42</v>
      </c>
      <c r="D40" s="122"/>
      <c r="E40" s="127">
        <v>8</v>
      </c>
      <c r="F40" s="127" t="s">
        <v>19</v>
      </c>
      <c r="G40" s="14" t="s">
        <v>69</v>
      </c>
      <c r="H40" s="4"/>
      <c r="I40" s="46" t="s">
        <v>70</v>
      </c>
      <c r="J40" s="5" t="s">
        <v>22</v>
      </c>
      <c r="K40" s="50" t="s">
        <v>19</v>
      </c>
      <c r="L40" s="6"/>
      <c r="M40" s="7" t="s">
        <v>23</v>
      </c>
      <c r="N40" s="10">
        <v>24</v>
      </c>
    </row>
    <row r="41" spans="1:14" s="1" customFormat="1" ht="25.15" customHeight="1">
      <c r="A41" s="138"/>
      <c r="B41" s="140"/>
      <c r="C41" s="123"/>
      <c r="D41" s="124"/>
      <c r="E41" s="127"/>
      <c r="F41" s="127"/>
      <c r="G41" s="3" t="s">
        <v>71</v>
      </c>
      <c r="H41" s="9"/>
      <c r="I41" s="46" t="s">
        <v>72</v>
      </c>
      <c r="J41" s="5" t="s">
        <v>22</v>
      </c>
      <c r="K41" s="50" t="s">
        <v>19</v>
      </c>
      <c r="L41" s="6"/>
      <c r="M41" s="7" t="s">
        <v>23</v>
      </c>
      <c r="N41" s="10">
        <v>20</v>
      </c>
    </row>
    <row r="42" spans="1:14" s="1" customFormat="1" ht="25.15" customHeight="1">
      <c r="A42" s="138"/>
      <c r="B42" s="140"/>
      <c r="C42" s="123"/>
      <c r="D42" s="124"/>
      <c r="E42" s="127"/>
      <c r="F42" s="127"/>
      <c r="G42" s="3" t="s">
        <v>73</v>
      </c>
      <c r="H42" s="9"/>
      <c r="I42" s="46" t="s">
        <v>74</v>
      </c>
      <c r="J42" s="5" t="s">
        <v>22</v>
      </c>
      <c r="K42" s="50" t="s">
        <v>19</v>
      </c>
      <c r="L42" s="6"/>
      <c r="M42" s="7" t="s">
        <v>23</v>
      </c>
      <c r="N42" s="10">
        <v>20</v>
      </c>
    </row>
    <row r="43" spans="1:14" s="1" customFormat="1" ht="25.15" customHeight="1">
      <c r="A43" s="138"/>
      <c r="B43" s="140"/>
      <c r="C43" s="123"/>
      <c r="D43" s="124"/>
      <c r="E43" s="127"/>
      <c r="F43" s="127"/>
      <c r="G43" s="3" t="s">
        <v>75</v>
      </c>
      <c r="H43" s="48"/>
      <c r="I43" s="46" t="s">
        <v>76</v>
      </c>
      <c r="J43" s="5"/>
      <c r="K43" s="50" t="s">
        <v>77</v>
      </c>
      <c r="L43" s="6"/>
      <c r="M43" s="7" t="s">
        <v>78</v>
      </c>
      <c r="N43" s="10"/>
    </row>
    <row r="44" spans="1:14" s="1" customFormat="1" ht="25.15" customHeight="1">
      <c r="A44" s="138"/>
      <c r="B44" s="140"/>
      <c r="C44" s="123"/>
      <c r="D44" s="124"/>
      <c r="E44" s="127"/>
      <c r="F44" s="127"/>
      <c r="G44" s="3" t="s">
        <v>75</v>
      </c>
      <c r="H44" s="48"/>
      <c r="I44" s="46" t="s">
        <v>79</v>
      </c>
      <c r="J44" s="5"/>
      <c r="K44" s="50" t="s">
        <v>77</v>
      </c>
      <c r="L44" s="6"/>
      <c r="M44" s="7" t="s">
        <v>80</v>
      </c>
      <c r="N44" s="10"/>
    </row>
    <row r="45" spans="1:14" s="1" customFormat="1" ht="25.15" customHeight="1" thickBot="1">
      <c r="A45" s="138"/>
      <c r="B45" s="143"/>
      <c r="C45" s="58"/>
      <c r="D45" s="22"/>
      <c r="E45" s="21"/>
      <c r="F45" s="22"/>
      <c r="G45" s="22"/>
      <c r="H45" s="59"/>
      <c r="I45" s="60"/>
      <c r="J45" s="41"/>
      <c r="K45" s="23"/>
      <c r="L45" s="25"/>
      <c r="M45" s="26"/>
      <c r="N45" s="27">
        <f>N42+N41+N40</f>
        <v>64</v>
      </c>
    </row>
    <row r="46" spans="1:14" s="1" customFormat="1" ht="25.15" customHeight="1" thickBot="1">
      <c r="A46" s="139"/>
      <c r="B46" s="28"/>
      <c r="C46" s="28"/>
      <c r="D46" s="29"/>
      <c r="E46" s="30">
        <f>E40+E34+E30</f>
        <v>30</v>
      </c>
      <c r="F46" s="61"/>
      <c r="G46" s="31"/>
      <c r="H46" s="62"/>
      <c r="I46" s="62"/>
      <c r="J46" s="32"/>
      <c r="K46" s="28"/>
      <c r="L46" s="28"/>
      <c r="M46" s="29"/>
      <c r="N46" s="42">
        <f>N45+N39+N33</f>
        <v>240</v>
      </c>
    </row>
    <row r="47" spans="1:14" s="1" customFormat="1" ht="25.15" customHeight="1" thickBot="1">
      <c r="A47" s="37" t="s">
        <v>81</v>
      </c>
      <c r="B47" s="33"/>
      <c r="C47" s="33"/>
      <c r="D47" s="33"/>
      <c r="E47" s="33">
        <f>E46+E26</f>
        <v>60</v>
      </c>
      <c r="F47" s="33"/>
      <c r="G47" s="33"/>
      <c r="H47" s="63"/>
      <c r="I47" s="63"/>
      <c r="J47" s="34"/>
      <c r="K47" s="33"/>
      <c r="L47" s="33"/>
      <c r="M47" s="35"/>
      <c r="N47" s="43">
        <f>N46+N26</f>
        <v>500</v>
      </c>
    </row>
  </sheetData>
  <mergeCells count="37">
    <mergeCell ref="A8:A26"/>
    <mergeCell ref="G8:I8"/>
    <mergeCell ref="A27:A46"/>
    <mergeCell ref="B30:B33"/>
    <mergeCell ref="C30:D32"/>
    <mergeCell ref="E30:E32"/>
    <mergeCell ref="F30:F32"/>
    <mergeCell ref="B34:B39"/>
    <mergeCell ref="C34:D38"/>
    <mergeCell ref="E34:E38"/>
    <mergeCell ref="F34:F38"/>
    <mergeCell ref="B40:B45"/>
    <mergeCell ref="C40:D44"/>
    <mergeCell ref="E40:E44"/>
    <mergeCell ref="F40:F44"/>
    <mergeCell ref="C17:D20"/>
    <mergeCell ref="E17:E20"/>
    <mergeCell ref="F17:F20"/>
    <mergeCell ref="B22:B25"/>
    <mergeCell ref="C22:D24"/>
    <mergeCell ref="E22:E24"/>
    <mergeCell ref="F22:F24"/>
    <mergeCell ref="B17:B21"/>
    <mergeCell ref="L6:L7"/>
    <mergeCell ref="M6:M7"/>
    <mergeCell ref="N6:N7"/>
    <mergeCell ref="C7:D7"/>
    <mergeCell ref="B11:B16"/>
    <mergeCell ref="C11:D15"/>
    <mergeCell ref="E11:E15"/>
    <mergeCell ref="F11:F15"/>
    <mergeCell ref="B6:F6"/>
    <mergeCell ref="G6:G7"/>
    <mergeCell ref="H6:H7"/>
    <mergeCell ref="I6:I7"/>
    <mergeCell ref="J6:J7"/>
    <mergeCell ref="K6:K7"/>
  </mergeCells>
  <dataValidations count="4">
    <dataValidation type="list" allowBlank="1" showInputMessage="1" showErrorMessage="1" sqref="F17:F20 F22:F24 F30:F32 F34:F38 F40:F44 F11:F15" xr:uid="{CE5547EC-D801-490A-B889-D78B1DE3D105}">
      <formula1>"Obligatoire,Optionnelle,Facultative"</formula1>
    </dataValidation>
    <dataValidation type="list" allowBlank="1" showInputMessage="1" showErrorMessage="1" sqref="M16 M39 M45 M33 M21" xr:uid="{85EFCC47-A7E9-4134-8656-66E0C1D9F149}">
      <formula1>$B$12:$B$15</formula1>
    </dataValidation>
    <dataValidation type="list" allowBlank="1" showInputMessage="1" showErrorMessage="1" sqref="L11:L24 L30:L45" xr:uid="{D17969D5-5B83-4E9C-A1B8-B3DCB1743C95}">
      <formula1>"1,2,3,4"</formula1>
    </dataValidation>
    <dataValidation type="list" allowBlank="1" showInputMessage="1" showErrorMessage="1" sqref="K11:K24 K30:K45" xr:uid="{45A20815-4FF1-4922-8257-E88B36522904}">
      <formula1>"Obligatoire,Option"</formula1>
    </dataValidation>
  </dataValidations>
  <pageMargins left="0.25" right="0.25" top="0.75" bottom="0.75" header="0.3" footer="0.3"/>
  <pageSetup paperSize="9" scale="36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3C9B4D3-519C-4FE1-912A-035AE6DFB76E}">
          <x14:formula1>
            <xm:f>'B:\DROIT - Faculté de Droit\Secrétariat\Secrétariat de Direction\MAQUETTES\[Maquette ICLY_Master Mention Droit public Parcours Action publique au 03-01-23.xlsx]Paramétrage'!#REF!</xm:f>
          </x14:formula1>
          <xm:sqref>J22:J24 J30:J32 J17:J20 J40:J44 J34:J38 J11:J15 H22:H24 H30:H32 H34:H38 H17:H20 H40:H44 H11:H15 M17:M20 M22:M24 M34:M38 M30:M32 M40:M44 M11:M15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0603E-03E4-4254-A8D6-0245A82C5596}">
  <sheetPr>
    <pageSetUpPr fitToPage="1"/>
  </sheetPr>
  <dimension ref="A2:N41"/>
  <sheetViews>
    <sheetView topLeftCell="L23" zoomScale="66" zoomScaleNormal="66" workbookViewId="0">
      <selection activeCell="Q31" sqref="Q31"/>
    </sheetView>
  </sheetViews>
  <sheetFormatPr defaultColWidth="11.42578125" defaultRowHeight="14.45"/>
  <cols>
    <col min="1" max="1" width="61" bestFit="1" customWidth="1"/>
    <col min="5" max="5" width="7.140625" bestFit="1" customWidth="1"/>
    <col min="6" max="6" width="14.7109375" bestFit="1" customWidth="1"/>
    <col min="7" max="7" width="28.7109375" bestFit="1" customWidth="1"/>
    <col min="8" max="8" width="14.28515625" bestFit="1" customWidth="1"/>
    <col min="9" max="9" width="81" bestFit="1" customWidth="1"/>
    <col min="10" max="10" width="40.85546875" bestFit="1" customWidth="1"/>
    <col min="11" max="11" width="32.42578125" bestFit="1" customWidth="1"/>
    <col min="12" max="12" width="12" bestFit="1" customWidth="1"/>
    <col min="13" max="13" width="36.140625" bestFit="1" customWidth="1"/>
    <col min="14" max="14" width="49.42578125" bestFit="1" customWidth="1"/>
  </cols>
  <sheetData>
    <row r="2" spans="1:14" ht="23.45">
      <c r="A2" s="2" t="s">
        <v>82</v>
      </c>
    </row>
    <row r="5" spans="1:14" ht="15" thickBot="1"/>
    <row r="6" spans="1:14" s="1" customFormat="1" ht="25.15" customHeight="1">
      <c r="A6" s="36"/>
      <c r="B6" s="129" t="s">
        <v>1</v>
      </c>
      <c r="C6" s="130"/>
      <c r="D6" s="130"/>
      <c r="E6" s="130"/>
      <c r="F6" s="131"/>
      <c r="G6" s="115" t="s">
        <v>2</v>
      </c>
      <c r="H6" s="115" t="s">
        <v>3</v>
      </c>
      <c r="I6" s="113" t="s">
        <v>4</v>
      </c>
      <c r="J6" s="132" t="s">
        <v>5</v>
      </c>
      <c r="K6" s="132" t="s">
        <v>6</v>
      </c>
      <c r="L6" s="113" t="s">
        <v>7</v>
      </c>
      <c r="M6" s="115" t="s">
        <v>8</v>
      </c>
      <c r="N6" s="115" t="s">
        <v>9</v>
      </c>
    </row>
    <row r="7" spans="1:14" s="1" customFormat="1" ht="25.15" customHeight="1" thickBot="1">
      <c r="A7" s="36"/>
      <c r="B7" s="100" t="s">
        <v>10</v>
      </c>
      <c r="C7" s="144" t="s">
        <v>11</v>
      </c>
      <c r="D7" s="133"/>
      <c r="E7" s="45" t="s">
        <v>12</v>
      </c>
      <c r="F7" s="45" t="s">
        <v>13</v>
      </c>
      <c r="G7" s="116"/>
      <c r="H7" s="116"/>
      <c r="I7" s="114"/>
      <c r="J7" s="133"/>
      <c r="K7" s="133"/>
      <c r="L7" s="114"/>
      <c r="M7" s="116"/>
      <c r="N7" s="116"/>
    </row>
    <row r="8" spans="1:14" s="1" customFormat="1" ht="25.15" customHeight="1">
      <c r="A8" s="145" t="s">
        <v>83</v>
      </c>
      <c r="B8" s="101"/>
      <c r="C8" s="102"/>
      <c r="D8" s="102"/>
      <c r="E8" s="102"/>
      <c r="F8" s="102"/>
      <c r="G8" s="111" t="s">
        <v>84</v>
      </c>
      <c r="H8" s="102"/>
      <c r="I8" s="102"/>
      <c r="J8" s="102"/>
      <c r="K8" s="102"/>
      <c r="L8" s="102"/>
      <c r="M8" s="102"/>
      <c r="N8" s="103"/>
    </row>
    <row r="9" spans="1:14" s="1" customFormat="1" ht="25.15" customHeight="1">
      <c r="A9" s="146"/>
      <c r="B9" s="104"/>
      <c r="C9" s="105"/>
      <c r="D9" s="106"/>
      <c r="E9" s="107"/>
      <c r="F9" s="107"/>
      <c r="G9" s="112"/>
      <c r="H9" s="107"/>
      <c r="I9" s="108"/>
      <c r="J9" s="106"/>
      <c r="K9" s="109"/>
      <c r="L9" s="108"/>
      <c r="M9" s="107"/>
      <c r="N9" s="110"/>
    </row>
    <row r="10" spans="1:14" s="1" customFormat="1" ht="25.15" customHeight="1">
      <c r="A10" s="146"/>
      <c r="B10" s="101"/>
      <c r="C10" s="102"/>
      <c r="D10" s="102"/>
      <c r="E10" s="102"/>
      <c r="F10" s="102"/>
      <c r="G10" s="111" t="s">
        <v>83</v>
      </c>
      <c r="H10" s="102"/>
      <c r="I10" s="102"/>
      <c r="J10" s="102"/>
      <c r="K10" s="102"/>
      <c r="L10" s="102"/>
      <c r="M10" s="102"/>
      <c r="N10" s="103"/>
    </row>
    <row r="11" spans="1:14" s="1" customFormat="1" ht="25.15" customHeight="1">
      <c r="A11" s="146"/>
      <c r="B11" s="120" t="s">
        <v>17</v>
      </c>
      <c r="C11" s="121" t="s">
        <v>85</v>
      </c>
      <c r="D11" s="122"/>
      <c r="E11" s="127">
        <v>12</v>
      </c>
      <c r="F11" s="127" t="s">
        <v>19</v>
      </c>
      <c r="G11" s="3" t="s">
        <v>20</v>
      </c>
      <c r="H11" s="4"/>
      <c r="I11" s="46" t="s">
        <v>86</v>
      </c>
      <c r="J11" s="5" t="s">
        <v>22</v>
      </c>
      <c r="K11" s="47" t="s">
        <v>19</v>
      </c>
      <c r="L11" s="6"/>
      <c r="M11" s="7" t="s">
        <v>23</v>
      </c>
      <c r="N11" s="8">
        <v>15</v>
      </c>
    </row>
    <row r="12" spans="1:14" s="1" customFormat="1" ht="25.15" customHeight="1">
      <c r="A12" s="146"/>
      <c r="B12" s="120"/>
      <c r="C12" s="123"/>
      <c r="D12" s="124"/>
      <c r="E12" s="127"/>
      <c r="F12" s="127"/>
      <c r="G12" s="3" t="s">
        <v>24</v>
      </c>
      <c r="H12" s="4"/>
      <c r="I12" s="46" t="s">
        <v>87</v>
      </c>
      <c r="J12" s="5" t="s">
        <v>22</v>
      </c>
      <c r="K12" s="47" t="s">
        <v>19</v>
      </c>
      <c r="L12" s="6"/>
      <c r="M12" s="7" t="s">
        <v>23</v>
      </c>
      <c r="N12" s="8">
        <v>15</v>
      </c>
    </row>
    <row r="13" spans="1:14" s="1" customFormat="1" ht="25.15" customHeight="1">
      <c r="A13" s="146"/>
      <c r="B13" s="120"/>
      <c r="C13" s="123"/>
      <c r="D13" s="124"/>
      <c r="E13" s="127"/>
      <c r="F13" s="127"/>
      <c r="G13" s="3" t="s">
        <v>26</v>
      </c>
      <c r="H13" s="4"/>
      <c r="I13" s="46" t="s">
        <v>88</v>
      </c>
      <c r="J13" s="5" t="s">
        <v>22</v>
      </c>
      <c r="K13" s="47" t="s">
        <v>19</v>
      </c>
      <c r="L13" s="6"/>
      <c r="M13" s="7" t="s">
        <v>23</v>
      </c>
      <c r="N13" s="8">
        <v>15</v>
      </c>
    </row>
    <row r="14" spans="1:14" s="1" customFormat="1" ht="25.15" customHeight="1">
      <c r="A14" s="146"/>
      <c r="B14" s="120"/>
      <c r="C14" s="123"/>
      <c r="D14" s="124"/>
      <c r="E14" s="127"/>
      <c r="F14" s="127"/>
      <c r="G14" s="3" t="s">
        <v>28</v>
      </c>
      <c r="H14" s="4"/>
      <c r="I14" s="46" t="s">
        <v>89</v>
      </c>
      <c r="J14" s="5" t="s">
        <v>22</v>
      </c>
      <c r="K14" s="47" t="s">
        <v>19</v>
      </c>
      <c r="L14" s="6"/>
      <c r="M14" s="7" t="s">
        <v>23</v>
      </c>
      <c r="N14" s="8">
        <v>15</v>
      </c>
    </row>
    <row r="15" spans="1:14" s="1" customFormat="1" ht="25.15" customHeight="1">
      <c r="A15" s="146"/>
      <c r="B15" s="120"/>
      <c r="C15" s="51"/>
      <c r="D15" s="15"/>
      <c r="E15" s="11"/>
      <c r="F15" s="11"/>
      <c r="G15" s="11"/>
      <c r="H15" s="52"/>
      <c r="I15" s="53"/>
      <c r="J15" s="38"/>
      <c r="K15" s="54"/>
      <c r="L15" s="12"/>
      <c r="M15" s="39"/>
      <c r="N15" s="13">
        <f>N11+N12+N13+N14</f>
        <v>60</v>
      </c>
    </row>
    <row r="16" spans="1:14" s="1" customFormat="1" ht="25.15" customHeight="1">
      <c r="A16" s="146"/>
      <c r="B16" s="120" t="s">
        <v>32</v>
      </c>
      <c r="C16" s="121" t="s">
        <v>90</v>
      </c>
      <c r="D16" s="122"/>
      <c r="E16" s="127">
        <v>12</v>
      </c>
      <c r="F16" s="127" t="s">
        <v>19</v>
      </c>
      <c r="G16" s="3" t="s">
        <v>34</v>
      </c>
      <c r="H16" s="4"/>
      <c r="I16" s="46" t="s">
        <v>91</v>
      </c>
      <c r="J16" s="5" t="s">
        <v>22</v>
      </c>
      <c r="K16" s="47" t="s">
        <v>19</v>
      </c>
      <c r="L16" s="6"/>
      <c r="M16" s="7" t="s">
        <v>23</v>
      </c>
      <c r="N16" s="8">
        <v>20</v>
      </c>
    </row>
    <row r="17" spans="1:14" s="1" customFormat="1" ht="25.15" customHeight="1">
      <c r="A17" s="146"/>
      <c r="B17" s="120"/>
      <c r="C17" s="123"/>
      <c r="D17" s="124"/>
      <c r="E17" s="127"/>
      <c r="F17" s="127"/>
      <c r="G17" s="3" t="s">
        <v>36</v>
      </c>
      <c r="H17" s="4"/>
      <c r="I17" s="46" t="s">
        <v>92</v>
      </c>
      <c r="J17" s="5" t="s">
        <v>22</v>
      </c>
      <c r="K17" s="47" t="s">
        <v>19</v>
      </c>
      <c r="L17" s="6"/>
      <c r="M17" s="7" t="s">
        <v>23</v>
      </c>
      <c r="N17" s="8">
        <v>20</v>
      </c>
    </row>
    <row r="18" spans="1:14" s="1" customFormat="1" ht="25.15" customHeight="1">
      <c r="A18" s="146"/>
      <c r="B18" s="120"/>
      <c r="C18" s="123"/>
      <c r="D18" s="124"/>
      <c r="E18" s="127"/>
      <c r="F18" s="127"/>
      <c r="G18" s="3" t="s">
        <v>37</v>
      </c>
      <c r="H18" s="4"/>
      <c r="I18" s="46" t="s">
        <v>93</v>
      </c>
      <c r="J18" s="5" t="s">
        <v>22</v>
      </c>
      <c r="K18" s="47" t="s">
        <v>19</v>
      </c>
      <c r="L18" s="6"/>
      <c r="M18" s="7" t="s">
        <v>29</v>
      </c>
      <c r="N18" s="8">
        <v>20</v>
      </c>
    </row>
    <row r="19" spans="1:14" s="1" customFormat="1" ht="25.15" customHeight="1">
      <c r="A19" s="146"/>
      <c r="B19" s="120"/>
      <c r="C19" s="51"/>
      <c r="D19" s="15"/>
      <c r="E19" s="11"/>
      <c r="F19" s="11"/>
      <c r="G19" s="11"/>
      <c r="H19" s="52"/>
      <c r="I19" s="53"/>
      <c r="J19" s="38"/>
      <c r="K19" s="54"/>
      <c r="L19" s="12"/>
      <c r="M19" s="39"/>
      <c r="N19" s="13">
        <f>N16+N17+N18</f>
        <v>60</v>
      </c>
    </row>
    <row r="20" spans="1:14" s="1" customFormat="1" ht="25.15" customHeight="1">
      <c r="A20" s="146"/>
      <c r="B20" s="120" t="s">
        <v>41</v>
      </c>
      <c r="C20" s="121" t="s">
        <v>94</v>
      </c>
      <c r="D20" s="122"/>
      <c r="E20" s="127">
        <v>6</v>
      </c>
      <c r="F20" s="127" t="s">
        <v>19</v>
      </c>
      <c r="G20" s="3" t="s">
        <v>43</v>
      </c>
      <c r="H20" s="4"/>
      <c r="I20" s="46" t="s">
        <v>44</v>
      </c>
      <c r="J20" s="5"/>
      <c r="K20" s="47" t="s">
        <v>19</v>
      </c>
      <c r="L20" s="6"/>
      <c r="M20" s="7" t="s">
        <v>29</v>
      </c>
      <c r="N20" s="8">
        <v>18</v>
      </c>
    </row>
    <row r="21" spans="1:14" s="1" customFormat="1" ht="25.15" customHeight="1">
      <c r="A21" s="146"/>
      <c r="B21" s="120"/>
      <c r="C21" s="123"/>
      <c r="D21" s="124"/>
      <c r="E21" s="127"/>
      <c r="F21" s="127"/>
      <c r="G21" s="3" t="s">
        <v>45</v>
      </c>
      <c r="H21" s="4"/>
      <c r="I21" s="46" t="s">
        <v>95</v>
      </c>
      <c r="J21" s="5" t="s">
        <v>22</v>
      </c>
      <c r="K21" s="47" t="s">
        <v>19</v>
      </c>
      <c r="L21" s="6"/>
      <c r="M21" s="7" t="s">
        <v>23</v>
      </c>
      <c r="N21" s="8">
        <v>12</v>
      </c>
    </row>
    <row r="22" spans="1:14" s="1" customFormat="1" ht="25.15" customHeight="1">
      <c r="A22" s="146"/>
      <c r="B22" s="120"/>
      <c r="C22" s="123"/>
      <c r="D22" s="124"/>
      <c r="E22" s="127"/>
      <c r="F22" s="127"/>
      <c r="G22" s="3" t="s">
        <v>47</v>
      </c>
      <c r="H22" s="4"/>
      <c r="I22" s="46" t="s">
        <v>96</v>
      </c>
      <c r="J22" s="5" t="s">
        <v>22</v>
      </c>
      <c r="K22" s="47" t="s">
        <v>19</v>
      </c>
      <c r="L22" s="6"/>
      <c r="M22" s="7" t="s">
        <v>23</v>
      </c>
      <c r="N22" s="8">
        <v>12</v>
      </c>
    </row>
    <row r="23" spans="1:14" s="1" customFormat="1" ht="25.15" customHeight="1">
      <c r="A23" s="146"/>
      <c r="B23" s="120"/>
      <c r="C23" s="123"/>
      <c r="D23" s="124"/>
      <c r="E23" s="127"/>
      <c r="F23" s="127"/>
      <c r="G23" s="3" t="s">
        <v>97</v>
      </c>
      <c r="H23" s="4"/>
      <c r="I23" s="46" t="s">
        <v>98</v>
      </c>
      <c r="J23" s="5" t="s">
        <v>22</v>
      </c>
      <c r="K23" s="47" t="s">
        <v>19</v>
      </c>
      <c r="L23" s="6"/>
      <c r="M23" s="7" t="s">
        <v>29</v>
      </c>
      <c r="N23" s="8">
        <v>12</v>
      </c>
    </row>
    <row r="24" spans="1:14" s="1" customFormat="1" ht="25.15" customHeight="1" thickBot="1">
      <c r="A24" s="146"/>
      <c r="B24" s="120"/>
      <c r="C24" s="51"/>
      <c r="D24" s="15"/>
      <c r="E24" s="11"/>
      <c r="F24" s="11"/>
      <c r="G24" s="11"/>
      <c r="H24" s="52"/>
      <c r="I24" s="53"/>
      <c r="J24" s="38"/>
      <c r="K24" s="54"/>
      <c r="L24" s="12"/>
      <c r="M24" s="39"/>
      <c r="N24" s="13">
        <f>N20+N21+N22+N23</f>
        <v>54</v>
      </c>
    </row>
    <row r="25" spans="1:14" s="1" customFormat="1" ht="25.15" customHeight="1" thickBot="1">
      <c r="A25" s="147"/>
      <c r="B25" s="17"/>
      <c r="C25" s="17"/>
      <c r="D25" s="17"/>
      <c r="E25" s="40">
        <f>E20+E16+E11</f>
        <v>30</v>
      </c>
      <c r="F25" s="40"/>
      <c r="G25" s="18"/>
      <c r="H25" s="56"/>
      <c r="I25" s="56"/>
      <c r="J25" s="57"/>
      <c r="K25" s="17"/>
      <c r="L25" s="17"/>
      <c r="M25" s="19"/>
      <c r="N25" s="20">
        <f>N24+N19+N15</f>
        <v>174</v>
      </c>
    </row>
    <row r="26" spans="1:14" s="1" customFormat="1" ht="25.15" customHeight="1">
      <c r="A26" s="148" t="s">
        <v>99</v>
      </c>
      <c r="B26" s="89"/>
      <c r="C26" s="90"/>
      <c r="D26" s="90"/>
      <c r="E26" s="91"/>
      <c r="F26" s="91"/>
      <c r="G26" s="90" t="s">
        <v>50</v>
      </c>
      <c r="H26" s="92"/>
      <c r="I26" s="92"/>
      <c r="J26" s="91"/>
      <c r="K26" s="91"/>
      <c r="L26" s="91"/>
      <c r="M26" s="91"/>
      <c r="N26" s="91"/>
    </row>
    <row r="27" spans="1:14" s="1" customFormat="1" ht="25.15" customHeight="1">
      <c r="A27" s="149"/>
      <c r="C27" s="76"/>
      <c r="D27" s="76"/>
      <c r="E27" s="76"/>
      <c r="F27" s="77"/>
      <c r="G27" s="77"/>
      <c r="H27" s="78"/>
      <c r="I27" s="79"/>
      <c r="J27" s="79"/>
      <c r="K27" s="79"/>
      <c r="L27" s="79"/>
      <c r="M27" s="79"/>
      <c r="N27" s="79"/>
    </row>
    <row r="28" spans="1:14" s="1" customFormat="1" ht="25.15" customHeight="1" thickBot="1">
      <c r="A28" s="149"/>
      <c r="B28" s="89"/>
      <c r="C28" s="90"/>
      <c r="D28" s="90"/>
      <c r="E28" s="91"/>
      <c r="F28" s="91"/>
      <c r="G28" s="90" t="s">
        <v>49</v>
      </c>
      <c r="H28" s="92"/>
      <c r="I28" s="92"/>
      <c r="J28" s="91"/>
      <c r="K28" s="91"/>
      <c r="L28" s="91"/>
      <c r="M28" s="91"/>
      <c r="N28" s="91"/>
    </row>
    <row r="29" spans="1:14" s="1" customFormat="1" ht="25.15" customHeight="1">
      <c r="A29" s="149"/>
      <c r="B29" s="120" t="s">
        <v>51</v>
      </c>
      <c r="C29" s="151" t="s">
        <v>100</v>
      </c>
      <c r="D29" s="152"/>
      <c r="E29" s="127">
        <v>7</v>
      </c>
      <c r="F29" s="127" t="s">
        <v>19</v>
      </c>
      <c r="G29" s="14" t="s">
        <v>52</v>
      </c>
      <c r="H29" s="4"/>
      <c r="I29" s="46" t="s">
        <v>101</v>
      </c>
      <c r="J29" s="5" t="s">
        <v>22</v>
      </c>
      <c r="K29" s="47" t="s">
        <v>19</v>
      </c>
      <c r="L29" s="6"/>
      <c r="M29" s="7" t="s">
        <v>23</v>
      </c>
      <c r="N29" s="8">
        <v>24</v>
      </c>
    </row>
    <row r="30" spans="1:14" s="1" customFormat="1" ht="25.15" customHeight="1">
      <c r="A30" s="149"/>
      <c r="B30" s="120"/>
      <c r="C30" s="123"/>
      <c r="D30" s="124"/>
      <c r="E30" s="127"/>
      <c r="F30" s="127"/>
      <c r="G30" s="3" t="s">
        <v>54</v>
      </c>
      <c r="H30" s="9"/>
      <c r="I30" s="64" t="s">
        <v>102</v>
      </c>
      <c r="J30" s="5"/>
      <c r="K30" s="50" t="s">
        <v>19</v>
      </c>
      <c r="L30" s="6"/>
      <c r="M30" s="7" t="s">
        <v>103</v>
      </c>
      <c r="N30" s="10">
        <v>20</v>
      </c>
    </row>
    <row r="31" spans="1:14" s="1" customFormat="1" ht="25.15" customHeight="1">
      <c r="A31" s="149"/>
      <c r="B31" s="120"/>
      <c r="C31" s="58"/>
      <c r="D31" s="22"/>
      <c r="E31" s="21"/>
      <c r="F31" s="22"/>
      <c r="G31" s="22"/>
      <c r="H31" s="59"/>
      <c r="I31" s="60"/>
      <c r="J31" s="24"/>
      <c r="K31" s="23"/>
      <c r="L31" s="25"/>
      <c r="M31" s="26"/>
      <c r="N31" s="27">
        <f>N30+N29</f>
        <v>44</v>
      </c>
    </row>
    <row r="32" spans="1:14" s="1" customFormat="1" ht="25.15" customHeight="1">
      <c r="A32" s="149"/>
      <c r="B32" s="120" t="s">
        <v>58</v>
      </c>
      <c r="C32" s="121" t="s">
        <v>104</v>
      </c>
      <c r="D32" s="122"/>
      <c r="E32" s="127">
        <v>9</v>
      </c>
      <c r="F32" s="127" t="s">
        <v>19</v>
      </c>
      <c r="G32" s="14" t="s">
        <v>60</v>
      </c>
      <c r="H32" s="4"/>
      <c r="I32" s="46" t="s">
        <v>105</v>
      </c>
      <c r="J32" s="5" t="s">
        <v>22</v>
      </c>
      <c r="K32" s="47" t="s">
        <v>19</v>
      </c>
      <c r="L32" s="6"/>
      <c r="M32" s="7" t="s">
        <v>23</v>
      </c>
      <c r="N32" s="8">
        <v>15</v>
      </c>
    </row>
    <row r="33" spans="1:14" s="1" customFormat="1" ht="25.15" customHeight="1">
      <c r="A33" s="149"/>
      <c r="B33" s="120"/>
      <c r="C33" s="123"/>
      <c r="D33" s="124"/>
      <c r="E33" s="127"/>
      <c r="F33" s="127"/>
      <c r="G33" s="3" t="s">
        <v>62</v>
      </c>
      <c r="H33" s="4"/>
      <c r="I33" s="46" t="s">
        <v>106</v>
      </c>
      <c r="J33" s="5" t="s">
        <v>22</v>
      </c>
      <c r="K33" s="47" t="s">
        <v>19</v>
      </c>
      <c r="L33" s="6"/>
      <c r="M33" s="7" t="s">
        <v>23</v>
      </c>
      <c r="N33" s="10">
        <v>20</v>
      </c>
    </row>
    <row r="34" spans="1:14" s="1" customFormat="1" ht="25.15" customHeight="1">
      <c r="A34" s="149"/>
      <c r="B34" s="120"/>
      <c r="C34" s="123"/>
      <c r="D34" s="124"/>
      <c r="E34" s="127"/>
      <c r="F34" s="127"/>
      <c r="G34" s="3" t="s">
        <v>63</v>
      </c>
      <c r="H34" s="4"/>
      <c r="I34" s="46" t="s">
        <v>107</v>
      </c>
      <c r="J34" s="5" t="s">
        <v>22</v>
      </c>
      <c r="K34" s="47" t="s">
        <v>19</v>
      </c>
      <c r="L34" s="6"/>
      <c r="M34" s="7" t="s">
        <v>23</v>
      </c>
      <c r="N34" s="10">
        <v>15</v>
      </c>
    </row>
    <row r="35" spans="1:14" s="1" customFormat="1" ht="25.15" customHeight="1">
      <c r="A35" s="149"/>
      <c r="B35" s="120"/>
      <c r="C35" s="58"/>
      <c r="D35" s="22"/>
      <c r="E35" s="21"/>
      <c r="F35" s="22"/>
      <c r="G35" s="22"/>
      <c r="H35" s="59"/>
      <c r="I35" s="60"/>
      <c r="J35" s="41"/>
      <c r="K35" s="23"/>
      <c r="L35" s="25"/>
      <c r="M35" s="26"/>
      <c r="N35" s="27">
        <f>N34+N33+N32</f>
        <v>50</v>
      </c>
    </row>
    <row r="36" spans="1:14" s="1" customFormat="1" ht="25.15" customHeight="1">
      <c r="A36" s="149"/>
      <c r="B36" s="120" t="s">
        <v>68</v>
      </c>
      <c r="C36" s="121" t="s">
        <v>94</v>
      </c>
      <c r="D36" s="122"/>
      <c r="E36" s="127">
        <v>14</v>
      </c>
      <c r="F36" s="127" t="s">
        <v>19</v>
      </c>
      <c r="G36" s="14" t="s">
        <v>69</v>
      </c>
      <c r="H36" s="4"/>
      <c r="I36" s="46" t="s">
        <v>108</v>
      </c>
      <c r="J36" s="5" t="s">
        <v>22</v>
      </c>
      <c r="K36" s="47" t="s">
        <v>19</v>
      </c>
      <c r="L36" s="6"/>
      <c r="M36" s="7" t="s">
        <v>78</v>
      </c>
      <c r="N36" s="8"/>
    </row>
    <row r="37" spans="1:14" s="1" customFormat="1" ht="25.15" customHeight="1">
      <c r="A37" s="149"/>
      <c r="B37" s="120"/>
      <c r="C37" s="123"/>
      <c r="D37" s="124"/>
      <c r="E37" s="127"/>
      <c r="F37" s="127"/>
      <c r="G37" s="3" t="s">
        <v>71</v>
      </c>
      <c r="H37" s="9"/>
      <c r="I37" s="64" t="s">
        <v>109</v>
      </c>
      <c r="J37" s="5" t="s">
        <v>22</v>
      </c>
      <c r="K37" s="50" t="s">
        <v>19</v>
      </c>
      <c r="L37" s="6"/>
      <c r="M37" s="7" t="s">
        <v>23</v>
      </c>
      <c r="N37" s="10">
        <v>6</v>
      </c>
    </row>
    <row r="38" spans="1:14" s="1" customFormat="1" ht="25.15" customHeight="1">
      <c r="A38" s="149"/>
      <c r="B38" s="120"/>
      <c r="C38" s="123"/>
      <c r="D38" s="124"/>
      <c r="E38" s="127"/>
      <c r="F38" s="127"/>
      <c r="G38" s="3" t="s">
        <v>73</v>
      </c>
      <c r="H38" s="9"/>
      <c r="I38" s="46" t="s">
        <v>110</v>
      </c>
      <c r="J38" s="5" t="s">
        <v>22</v>
      </c>
      <c r="K38" s="50" t="s">
        <v>19</v>
      </c>
      <c r="L38" s="6"/>
      <c r="M38" s="7" t="s">
        <v>80</v>
      </c>
      <c r="N38" s="10"/>
    </row>
    <row r="39" spans="1:14" s="1" customFormat="1" ht="25.15" customHeight="1" thickBot="1">
      <c r="A39" s="149"/>
      <c r="B39" s="120"/>
      <c r="C39" s="58"/>
      <c r="D39" s="22"/>
      <c r="E39" s="21"/>
      <c r="F39" s="22"/>
      <c r="G39" s="22"/>
      <c r="H39" s="59"/>
      <c r="I39" s="60"/>
      <c r="J39" s="41"/>
      <c r="K39" s="23"/>
      <c r="L39" s="25"/>
      <c r="M39" s="26"/>
      <c r="N39" s="27">
        <f>N37</f>
        <v>6</v>
      </c>
    </row>
    <row r="40" spans="1:14" s="1" customFormat="1" ht="25.15" customHeight="1" thickBot="1">
      <c r="A40" s="150"/>
      <c r="B40" s="28"/>
      <c r="C40" s="28"/>
      <c r="D40" s="29"/>
      <c r="E40" s="30">
        <f>E36+E32+E29</f>
        <v>30</v>
      </c>
      <c r="F40" s="61"/>
      <c r="G40" s="31"/>
      <c r="H40" s="62"/>
      <c r="I40" s="62"/>
      <c r="J40" s="32"/>
      <c r="K40" s="28"/>
      <c r="L40" s="28"/>
      <c r="M40" s="29"/>
      <c r="N40" s="42">
        <f>N39+N35+N31</f>
        <v>100</v>
      </c>
    </row>
    <row r="41" spans="1:14" s="1" customFormat="1" ht="25.15" customHeight="1" thickBot="1">
      <c r="A41" s="37" t="s">
        <v>81</v>
      </c>
      <c r="B41" s="33"/>
      <c r="C41" s="33"/>
      <c r="D41" s="33"/>
      <c r="E41" s="33">
        <f>E40+E25</f>
        <v>60</v>
      </c>
      <c r="F41" s="33"/>
      <c r="G41" s="33"/>
      <c r="H41" s="63"/>
      <c r="I41" s="63"/>
      <c r="J41" s="34"/>
      <c r="K41" s="33"/>
      <c r="L41" s="33"/>
      <c r="M41" s="35"/>
      <c r="N41" s="43">
        <f>N40+N25</f>
        <v>274</v>
      </c>
    </row>
  </sheetData>
  <mergeCells count="36">
    <mergeCell ref="A8:A25"/>
    <mergeCell ref="A26:A40"/>
    <mergeCell ref="B29:B31"/>
    <mergeCell ref="C29:D30"/>
    <mergeCell ref="E29:E30"/>
    <mergeCell ref="B36:B39"/>
    <mergeCell ref="C36:D38"/>
    <mergeCell ref="E36:E38"/>
    <mergeCell ref="F36:F38"/>
    <mergeCell ref="C16:D18"/>
    <mergeCell ref="E16:E18"/>
    <mergeCell ref="F16:F18"/>
    <mergeCell ref="B20:B24"/>
    <mergeCell ref="C20:D23"/>
    <mergeCell ref="E20:E23"/>
    <mergeCell ref="F20:F23"/>
    <mergeCell ref="B16:B19"/>
    <mergeCell ref="F29:F30"/>
    <mergeCell ref="B32:B35"/>
    <mergeCell ref="C32:D34"/>
    <mergeCell ref="E32:E34"/>
    <mergeCell ref="F32:F34"/>
    <mergeCell ref="L6:L7"/>
    <mergeCell ref="M6:M7"/>
    <mergeCell ref="N6:N7"/>
    <mergeCell ref="C7:D7"/>
    <mergeCell ref="B11:B15"/>
    <mergeCell ref="C11:D14"/>
    <mergeCell ref="E11:E14"/>
    <mergeCell ref="F11:F14"/>
    <mergeCell ref="B6:F6"/>
    <mergeCell ref="G6:G7"/>
    <mergeCell ref="H6:H7"/>
    <mergeCell ref="I6:I7"/>
    <mergeCell ref="J6:J7"/>
    <mergeCell ref="K6:K7"/>
  </mergeCells>
  <dataValidations count="4">
    <dataValidation type="list" allowBlank="1" showInputMessage="1" showErrorMessage="1" sqref="K11:K23 K29:K39" xr:uid="{D6116696-D596-43DB-B1AC-677FFD93ADE3}">
      <formula1>"Obligatoire,Option"</formula1>
    </dataValidation>
    <dataValidation type="list" allowBlank="1" showInputMessage="1" showErrorMessage="1" sqref="L11:L23 L29:L39" xr:uid="{E00A1EF8-B2DC-4B5F-826B-BEDADE60E861}">
      <formula1>"1,2,3,4"</formula1>
    </dataValidation>
    <dataValidation type="list" allowBlank="1" showInputMessage="1" showErrorMessage="1" sqref="M15 M35 M39 M31 M19" xr:uid="{0EBCA45D-ED57-406E-B028-20A86B016D52}">
      <formula1>$B$12:$B$14</formula1>
    </dataValidation>
    <dataValidation type="list" allowBlank="1" showInputMessage="1" showErrorMessage="1" sqref="F11:F14 F16:F18 F20:F23 F29:F30 F32:F34 F36:F38" xr:uid="{9F41DAEC-8C25-439B-B185-CC5F8FB7C8B0}">
      <formula1>"Obligatoire,Optionnelle,Facultative"</formula1>
    </dataValidation>
  </dataValidations>
  <pageMargins left="0.25" right="0.25" top="0.75" bottom="0.75" header="0.3" footer="0.3"/>
  <pageSetup paperSize="9" scale="34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CF9A7B4-852E-4909-A40F-65485CD056A1}">
          <x14:formula1>
            <xm:f>'B:\DROIT - Faculté de Droit\Secrétariat\Secrétariat de Direction\MAQUETTES\[Maquette ICLY_Master Mention Droit public Parcours Action publique au 03-01-23.xlsx]Paramétrage'!#REF!</xm:f>
          </x14:formula1>
          <xm:sqref>H20:H23 H29:H30 H32:H34 H16:H18 H11:H14 H36:H38 J11:J14 J20:J23 J16:J18 J36:J38 J32:J34 J29 K30 M16:M18 M20:M23 M11:M14 M32:M34 M29:M30 M36:M38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9CEF8E-248C-43BF-A882-C1A7BBCF20CF}"/>
</file>

<file path=customXml/itemProps2.xml><?xml version="1.0" encoding="utf-8"?>
<ds:datastoreItem xmlns:ds="http://schemas.openxmlformats.org/officeDocument/2006/customXml" ds:itemID="{2CEC9B5C-FFB7-40E3-84F0-97801E11A417}"/>
</file>

<file path=customXml/itemProps3.xml><?xml version="1.0" encoding="utf-8"?>
<ds:datastoreItem xmlns:ds="http://schemas.openxmlformats.org/officeDocument/2006/customXml" ds:itemID="{5E278FEF-C89A-4ACB-9B6F-56691534DE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AFPICL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apetit</dc:creator>
  <cp:keywords/>
  <dc:description/>
  <cp:lastModifiedBy>Marielle Pierron</cp:lastModifiedBy>
  <cp:revision/>
  <dcterms:created xsi:type="dcterms:W3CDTF">2023-01-03T15:49:56Z</dcterms:created>
  <dcterms:modified xsi:type="dcterms:W3CDTF">2023-02-15T09:06:30Z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